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192.168.1.4\disk1\令和７年度\07003.広島市産業廃棄物実態調査業務（広島市）\作業中\調査票\2_電子\"/>
    </mc:Choice>
  </mc:AlternateContent>
  <xr:revisionPtr revIDLastSave="0" documentId="13_ncr:1_{76EF068F-ADF2-4ADF-84B3-AC67FB4C1F29}" xr6:coauthVersionLast="47" xr6:coauthVersionMax="47" xr10:uidLastSave="{00000000-0000-0000-0000-000000000000}"/>
  <bookViews>
    <workbookView xWindow="-120" yWindow="-120" windowWidth="29040" windowHeight="15720" xr2:uid="{28570268-A510-45A1-A1D8-CCAFE47784A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T174" i="1" l="1"/>
  <c r="AS174" i="1"/>
  <c r="AR174" i="1"/>
  <c r="AR173" i="1" s="1"/>
  <c r="AN173" i="1"/>
  <c r="AN178" i="1"/>
  <c r="AN168" i="1"/>
  <c r="AN163" i="1"/>
  <c r="AN154" i="1"/>
  <c r="AR151" i="1"/>
  <c r="AR150" i="1"/>
  <c r="AR149" i="1"/>
  <c r="AR148" i="1"/>
  <c r="AR147" i="1"/>
  <c r="AR146" i="1"/>
  <c r="AR145" i="1"/>
  <c r="AR144" i="1"/>
  <c r="AN142" i="1"/>
  <c r="AN124" i="1"/>
  <c r="AN96" i="1"/>
  <c r="AN63" i="1"/>
  <c r="AN25" i="1"/>
  <c r="AN17" i="1"/>
  <c r="AN8" i="1"/>
  <c r="AN111" i="1"/>
  <c r="AN104" i="1"/>
  <c r="AN88" i="1"/>
  <c r="AN82" i="1"/>
  <c r="AN69" i="1"/>
  <c r="AN46" i="1"/>
  <c r="AR121" i="1"/>
  <c r="AR120" i="1"/>
  <c r="AR119" i="1"/>
  <c r="AR118" i="1"/>
  <c r="AR117" i="1"/>
  <c r="AR116" i="1"/>
  <c r="AR115" i="1"/>
  <c r="AR113" i="1"/>
  <c r="AS107" i="1"/>
  <c r="AR107" i="1"/>
  <c r="AS106" i="1"/>
  <c r="AR106" i="1"/>
  <c r="AS105" i="1"/>
  <c r="AR105" i="1"/>
  <c r="AS92" i="1"/>
  <c r="AR92" i="1"/>
  <c r="AS91" i="1"/>
  <c r="AR91" i="1"/>
  <c r="AS90" i="1"/>
  <c r="AR90" i="1"/>
  <c r="AS85" i="1"/>
  <c r="AS84" i="1"/>
  <c r="AS83" i="1"/>
  <c r="AR85" i="1"/>
  <c r="AR84" i="1"/>
  <c r="AR83" i="1"/>
  <c r="AR77" i="1"/>
  <c r="AR76" i="1"/>
  <c r="AR75" i="1"/>
  <c r="AR74" i="1"/>
  <c r="AR73" i="1"/>
  <c r="AR72" i="1"/>
  <c r="AR71" i="1"/>
  <c r="AR54" i="1"/>
  <c r="AR53" i="1"/>
  <c r="AR52" i="1"/>
  <c r="AR51" i="1"/>
  <c r="AR50" i="1"/>
  <c r="AR49" i="1"/>
  <c r="AR48" i="1"/>
  <c r="AS36" i="1"/>
  <c r="AR41" i="1"/>
  <c r="AS40" i="1"/>
  <c r="AR40" i="1"/>
  <c r="AS39" i="1"/>
  <c r="AR39" i="1"/>
  <c r="AN38" i="1"/>
  <c r="AS35" i="1"/>
  <c r="AS34" i="1"/>
  <c r="AR36" i="1"/>
  <c r="AR35" i="1"/>
  <c r="AR34" i="1"/>
  <c r="AN32" i="1"/>
  <c r="AR32" i="1" l="1"/>
  <c r="AR104" i="1"/>
  <c r="AR88" i="1"/>
  <c r="AR69" i="1"/>
  <c r="AR142" i="1"/>
  <c r="AR38" i="1"/>
  <c r="AR46" i="1"/>
  <c r="AR82" i="1"/>
  <c r="AR111" i="1"/>
</calcChain>
</file>

<file path=xl/sharedStrings.xml><?xml version="1.0" encoding="utf-8"?>
<sst xmlns="http://schemas.openxmlformats.org/spreadsheetml/2006/main" count="152" uniqueCount="140">
  <si>
    <t>問１</t>
    <phoneticPr fontId="2"/>
  </si>
  <si>
    <t>問２</t>
    <phoneticPr fontId="2"/>
  </si>
  <si>
    <t>問３</t>
    <phoneticPr fontId="2"/>
  </si>
  <si>
    <t xml:space="preserve"> ａ．排出方法</t>
    <phoneticPr fontId="2"/>
  </si>
  <si>
    <t xml:space="preserve"> ｂ．減量・リサイクルの取組方法</t>
    <phoneticPr fontId="2"/>
  </si>
  <si>
    <t xml:space="preserve"> ｃ．リサイクル業者情報</t>
    <phoneticPr fontId="2"/>
  </si>
  <si>
    <t xml:space="preserve"> ｄ．法令等による遵守事項</t>
    <phoneticPr fontId="2"/>
  </si>
  <si>
    <t xml:space="preserve"> ｅ．各種報告様式・記載方法</t>
    <phoneticPr fontId="2"/>
  </si>
  <si>
    <t xml:space="preserve"> ａ．市ホームページ掲載</t>
    <phoneticPr fontId="2"/>
  </si>
  <si>
    <t xml:space="preserve"> ｂ．講習会・研修会実施</t>
    <phoneticPr fontId="2"/>
  </si>
  <si>
    <t xml:space="preserve"> ｃ．リーフレット作成・配布</t>
    <phoneticPr fontId="2"/>
  </si>
  <si>
    <t xml:space="preserve"> ｄ．事業所訪問等による個別説明</t>
    <phoneticPr fontId="2"/>
  </si>
  <si>
    <t>問４</t>
    <phoneticPr fontId="2"/>
  </si>
  <si>
    <t>問５</t>
    <phoneticPr fontId="2"/>
  </si>
  <si>
    <t>産業廃棄物を排出していない場合は、ここで終了です。</t>
    <rPh sb="0" eb="2">
      <t>サンギョウ</t>
    </rPh>
    <rPh sb="2" eb="5">
      <t>ハイキブツ</t>
    </rPh>
    <rPh sb="6" eb="8">
      <t>ハイシュツ</t>
    </rPh>
    <rPh sb="13" eb="15">
      <t>バアイ</t>
    </rPh>
    <rPh sb="20" eb="22">
      <t>シュウリョウ</t>
    </rPh>
    <phoneticPr fontId="2"/>
  </si>
  <si>
    <t>以下の設問は産業廃棄物を排出している方にお尋ねします。</t>
    <phoneticPr fontId="2"/>
  </si>
  <si>
    <t>問６</t>
    <phoneticPr fontId="2"/>
  </si>
  <si>
    <t xml:space="preserve"> ｆ．その他</t>
    <phoneticPr fontId="2"/>
  </si>
  <si>
    <t xml:space="preserve"> ｅ．その他</t>
    <phoneticPr fontId="2"/>
  </si>
  <si>
    <t>２．ある程度分かる</t>
    <phoneticPr fontId="2"/>
  </si>
  <si>
    <t>１．分かる</t>
    <phoneticPr fontId="2"/>
  </si>
  <si>
    <t>３．よく分からない</t>
    <phoneticPr fontId="2"/>
  </si>
  <si>
    <t>１．十分入手している</t>
    <phoneticPr fontId="2"/>
  </si>
  <si>
    <t>２．一応入手しているが良く分からないところもある</t>
    <phoneticPr fontId="2"/>
  </si>
  <si>
    <t>３．あまり入手できていない</t>
    <phoneticPr fontId="2"/>
  </si>
  <si>
    <t>１．ホームページが分かり難いので改善してほしい</t>
    <phoneticPr fontId="2"/>
  </si>
  <si>
    <t>２．産業廃棄物、一般廃棄物の両方をあわせ、必要な事項の説明や情報の提供をしてほしい</t>
    <phoneticPr fontId="2"/>
  </si>
  <si>
    <t>３．減量・リサイクルの取組方法や適正処理についての説明会等を開催してほしい</t>
    <phoneticPr fontId="2"/>
  </si>
  <si>
    <t>４．報告の電子化を進めてほしい</t>
    <phoneticPr fontId="2"/>
  </si>
  <si>
    <t>５．報告内容を簡略化してほしい</t>
    <phoneticPr fontId="2"/>
  </si>
  <si>
    <t>６．特になし</t>
    <phoneticPr fontId="2"/>
  </si>
  <si>
    <t>１．委託により処理</t>
    <rPh sb="2" eb="4">
      <t>イタク</t>
    </rPh>
    <rPh sb="7" eb="9">
      <t>ショリ</t>
    </rPh>
    <phoneticPr fontId="2"/>
  </si>
  <si>
    <t>２．自社で処理</t>
    <rPh sb="2" eb="4">
      <t>ジシャ</t>
    </rPh>
    <rPh sb="5" eb="7">
      <t>ショリ</t>
    </rPh>
    <phoneticPr fontId="2"/>
  </si>
  <si>
    <t>ａ．料金が安価な業者</t>
    <phoneticPr fontId="2"/>
  </si>
  <si>
    <t>ｂ．利用しやすい業者</t>
    <phoneticPr fontId="2"/>
  </si>
  <si>
    <t>ｃ．優良認定制度に認定された業者</t>
    <rPh sb="2" eb="4">
      <t>ユウリョウ</t>
    </rPh>
    <rPh sb="4" eb="6">
      <t>ニンテイ</t>
    </rPh>
    <rPh sb="6" eb="8">
      <t>セイド</t>
    </rPh>
    <rPh sb="9" eb="11">
      <t>ニンテイ</t>
    </rPh>
    <rPh sb="14" eb="16">
      <t>ギョウシャ</t>
    </rPh>
    <phoneticPr fontId="2"/>
  </si>
  <si>
    <t>ｄ．信頼性が高い業者</t>
    <phoneticPr fontId="2"/>
  </si>
  <si>
    <t>ｅ．リサイクルを行っている業者</t>
    <phoneticPr fontId="2"/>
  </si>
  <si>
    <t>ｆ．電子マニフェストに加入している業者</t>
    <phoneticPr fontId="2"/>
  </si>
  <si>
    <t>ⅵ．その他</t>
    <rPh sb="4" eb="5">
      <t>タ</t>
    </rPh>
    <phoneticPr fontId="2"/>
  </si>
  <si>
    <t>　廃棄物の処理について</t>
    <rPh sb="1" eb="4">
      <t>ハイキブツ</t>
    </rPh>
    <rPh sb="5" eb="7">
      <t>ショリ</t>
    </rPh>
    <phoneticPr fontId="2"/>
  </si>
  <si>
    <t>　産業廃棄物の処理について</t>
    <rPh sb="1" eb="3">
      <t>サンギョウ</t>
    </rPh>
    <rPh sb="3" eb="6">
      <t>ハイキブツ</t>
    </rPh>
    <rPh sb="7" eb="9">
      <t>ショリ</t>
    </rPh>
    <phoneticPr fontId="2"/>
  </si>
  <si>
    <t>ａ．マニフェスト交付（電子マニフェスト）</t>
    <rPh sb="8" eb="10">
      <t>コウフ</t>
    </rPh>
    <rPh sb="11" eb="13">
      <t>デンシ</t>
    </rPh>
    <phoneticPr fontId="2"/>
  </si>
  <si>
    <t>ｂ．マニフェスト交付（紙マニフェスト）</t>
    <rPh sb="8" eb="10">
      <t>コウフ</t>
    </rPh>
    <rPh sb="11" eb="12">
      <t>カミ</t>
    </rPh>
    <phoneticPr fontId="2"/>
  </si>
  <si>
    <t>ｅ．委託業者の処理能力の確認</t>
    <phoneticPr fontId="2"/>
  </si>
  <si>
    <t>ｆ．最終処分状況の把握</t>
    <phoneticPr fontId="2"/>
  </si>
  <si>
    <r>
      <t xml:space="preserve">４．その他 </t>
    </r>
    <r>
      <rPr>
        <b/>
        <sz val="10"/>
        <color theme="1"/>
        <rFont val="HG丸ｺﾞｼｯｸM-PRO"/>
        <family val="3"/>
        <charset val="128"/>
      </rPr>
      <t xml:space="preserve">→ </t>
    </r>
    <r>
      <rPr>
        <sz val="9"/>
        <color theme="1"/>
        <rFont val="BIZ UDゴシック"/>
        <family val="3"/>
        <charset val="128"/>
      </rPr>
      <t>具体的に記入</t>
    </r>
    <rPh sb="8" eb="11">
      <t>グタイテキ</t>
    </rPh>
    <rPh sb="12" eb="14">
      <t>キニュウ</t>
    </rPh>
    <phoneticPr fontId="2"/>
  </si>
  <si>
    <t>ｄ．収集運搬、処分の許可業者との書面での契約締結</t>
    <rPh sb="16" eb="18">
      <t>ショメン</t>
    </rPh>
    <phoneticPr fontId="2"/>
  </si>
  <si>
    <t>問７</t>
    <phoneticPr fontId="2"/>
  </si>
  <si>
    <t>１．取り組んでいる</t>
    <phoneticPr fontId="2"/>
  </si>
  <si>
    <t>２．今後、取り組む予定である</t>
    <phoneticPr fontId="2"/>
  </si>
  <si>
    <t>３．取り組んでいない（取り組む予定なし）</t>
    <phoneticPr fontId="2"/>
  </si>
  <si>
    <t xml:space="preserve"> ａ．人的な余裕がない</t>
    <phoneticPr fontId="2"/>
  </si>
  <si>
    <t xml:space="preserve"> ｂ．取組に対して経費が見合わない</t>
    <phoneticPr fontId="2"/>
  </si>
  <si>
    <t xml:space="preserve"> ｃ．発生量が少ない</t>
    <phoneticPr fontId="2"/>
  </si>
  <si>
    <t xml:space="preserve"> ｄ．取り組むのが面倒</t>
    <phoneticPr fontId="2"/>
  </si>
  <si>
    <t xml:space="preserve"> ｅ．どうすれば良いか分からない</t>
    <phoneticPr fontId="2"/>
  </si>
  <si>
    <t>※２又は３を選択した場合</t>
    <rPh sb="2" eb="3">
      <t>マタ</t>
    </rPh>
    <rPh sb="6" eb="8">
      <t>センタク</t>
    </rPh>
    <rPh sb="10" eb="12">
      <t>バアイ</t>
    </rPh>
    <phoneticPr fontId="2"/>
  </si>
  <si>
    <t>※ｂを選択した場合</t>
    <rPh sb="3" eb="5">
      <t>センタク</t>
    </rPh>
    <rPh sb="7" eb="9">
      <t>バアイ</t>
    </rPh>
    <phoneticPr fontId="2"/>
  </si>
  <si>
    <t>※３を選択した場合</t>
    <rPh sb="3" eb="5">
      <t>センタク</t>
    </rPh>
    <rPh sb="7" eb="9">
      <t>バアイ</t>
    </rPh>
    <phoneticPr fontId="2"/>
  </si>
  <si>
    <t>調査票【その３】（意識調査）</t>
    <rPh sb="9" eb="11">
      <t>イシキ</t>
    </rPh>
    <rPh sb="11" eb="13">
      <t>チョウサ</t>
    </rPh>
    <phoneticPr fontId="2"/>
  </si>
  <si>
    <t>問８</t>
    <phoneticPr fontId="2"/>
  </si>
  <si>
    <t>４．廃プラスチックの分別</t>
    <rPh sb="2" eb="3">
      <t>ハイ</t>
    </rPh>
    <rPh sb="10" eb="12">
      <t>ブンベツ</t>
    </rPh>
    <phoneticPr fontId="2"/>
  </si>
  <si>
    <r>
      <t xml:space="preserve">８．その他 </t>
    </r>
    <r>
      <rPr>
        <b/>
        <sz val="10"/>
        <color theme="1"/>
        <rFont val="HG丸ｺﾞｼｯｸM-PRO"/>
        <family val="3"/>
        <charset val="128"/>
      </rPr>
      <t xml:space="preserve">→ </t>
    </r>
    <r>
      <rPr>
        <sz val="9"/>
        <color theme="1"/>
        <rFont val="BIZ UDゴシック"/>
        <family val="3"/>
        <charset val="128"/>
      </rPr>
      <t>具体的に記入</t>
    </r>
    <rPh sb="8" eb="11">
      <t>グタイテキ</t>
    </rPh>
    <rPh sb="12" eb="14">
      <t>キニュウ</t>
    </rPh>
    <phoneticPr fontId="2"/>
  </si>
  <si>
    <t>７．特に取り組んでいない</t>
    <rPh sb="2" eb="3">
      <t>トク</t>
    </rPh>
    <rPh sb="4" eb="5">
      <t>ト</t>
    </rPh>
    <rPh sb="6" eb="7">
      <t>ク</t>
    </rPh>
    <phoneticPr fontId="2"/>
  </si>
  <si>
    <t>１．プラスチック製品製造における再生プラスチックやバイオプラスチックの使用、端材の</t>
    <rPh sb="35" eb="37">
      <t>シヨウ</t>
    </rPh>
    <rPh sb="38" eb="39">
      <t>ハ</t>
    </rPh>
    <rPh sb="39" eb="40">
      <t>ザイ</t>
    </rPh>
    <phoneticPr fontId="2"/>
  </si>
  <si>
    <t xml:space="preserve"> 発生抑制</t>
    <rPh sb="1" eb="3">
      <t>ハッセイ</t>
    </rPh>
    <rPh sb="3" eb="5">
      <t>ヨクセイ</t>
    </rPh>
    <phoneticPr fontId="2"/>
  </si>
  <si>
    <t>２．プラスチック製包装材の他素材（紙等）への代替、簡易包装の推進</t>
    <rPh sb="13" eb="16">
      <t>タソザイ</t>
    </rPh>
    <rPh sb="22" eb="24">
      <t>ダイガ</t>
    </rPh>
    <rPh sb="25" eb="27">
      <t>カンイ</t>
    </rPh>
    <rPh sb="27" eb="29">
      <t>ホウソウ</t>
    </rPh>
    <rPh sb="30" eb="32">
      <t>スイシン</t>
    </rPh>
    <phoneticPr fontId="2"/>
  </si>
  <si>
    <t>５．廃プラスチックの再資源化（委託処理含む）</t>
    <rPh sb="2" eb="3">
      <t>ハイ</t>
    </rPh>
    <rPh sb="10" eb="14">
      <t>サイシゲンカ</t>
    </rPh>
    <rPh sb="15" eb="19">
      <t>イタクショリ</t>
    </rPh>
    <rPh sb="19" eb="20">
      <t>フク</t>
    </rPh>
    <phoneticPr fontId="2"/>
  </si>
  <si>
    <t>６．廃プラスチックの熱回収（委託処理含む）</t>
    <rPh sb="2" eb="3">
      <t>ハイ</t>
    </rPh>
    <rPh sb="10" eb="13">
      <t>ネツカイシュウ</t>
    </rPh>
    <rPh sb="14" eb="18">
      <t>イタクショリ</t>
    </rPh>
    <rPh sb="18" eb="19">
      <t>フク</t>
    </rPh>
    <phoneticPr fontId="2"/>
  </si>
  <si>
    <t>問９</t>
    <phoneticPr fontId="2"/>
  </si>
  <si>
    <t>問10</t>
    <phoneticPr fontId="2"/>
  </si>
  <si>
    <t>ＩＤ</t>
    <phoneticPr fontId="2"/>
  </si>
  <si>
    <t>１．知っている</t>
    <rPh sb="2" eb="3">
      <t>シ</t>
    </rPh>
    <phoneticPr fontId="2"/>
  </si>
  <si>
    <t>２．具体的には分からないが、聞いたことがある</t>
    <rPh sb="2" eb="5">
      <t>グタイテキ</t>
    </rPh>
    <rPh sb="7" eb="8">
      <t>ワ</t>
    </rPh>
    <rPh sb="14" eb="15">
      <t>キ</t>
    </rPh>
    <phoneticPr fontId="2"/>
  </si>
  <si>
    <t>３．知らない</t>
    <rPh sb="2" eb="3">
      <t>シ</t>
    </rPh>
    <phoneticPr fontId="2"/>
  </si>
  <si>
    <t xml:space="preserve">４．その他 </t>
    <phoneticPr fontId="2"/>
  </si>
  <si>
    <t>３．委託処理と自社処理の併用</t>
    <rPh sb="2" eb="4">
      <t>イタク</t>
    </rPh>
    <rPh sb="4" eb="6">
      <t>ショリ</t>
    </rPh>
    <rPh sb="7" eb="9">
      <t>ジシャ</t>
    </rPh>
    <rPh sb="9" eb="11">
      <t>ショリ</t>
    </rPh>
    <rPh sb="12" eb="14">
      <t>ヘイヨウ</t>
    </rPh>
    <phoneticPr fontId="2"/>
  </si>
  <si>
    <t>※１又は３を選択した場合</t>
    <rPh sb="2" eb="3">
      <t>マタ</t>
    </rPh>
    <rPh sb="6" eb="8">
      <t>センタク</t>
    </rPh>
    <rPh sb="10" eb="12">
      <t>バアイ</t>
    </rPh>
    <phoneticPr fontId="2"/>
  </si>
  <si>
    <t>１．食品原料の無駄のない利用、製造・出荷における適正管理・鮮度保持</t>
    <phoneticPr fontId="2"/>
  </si>
  <si>
    <t>３．食品の需要予測の高精度化等による適正受注の推進</t>
    <phoneticPr fontId="2"/>
  </si>
  <si>
    <t>５．食品の端材や形崩れ品等の有効活用</t>
    <rPh sb="2" eb="4">
      <t>ショクヒン</t>
    </rPh>
    <phoneticPr fontId="2"/>
  </si>
  <si>
    <t>２．賞味期限 の延長、賞味期限表示の大括り化（年月表示等）</t>
    <rPh sb="23" eb="25">
      <t>ネンゲツ</t>
    </rPh>
    <rPh sb="25" eb="27">
      <t>ヒョウジ</t>
    </rPh>
    <rPh sb="27" eb="28">
      <t>トウ</t>
    </rPh>
    <phoneticPr fontId="2"/>
  </si>
  <si>
    <t>設問は以上です。ご協力ありがとうございました。</t>
    <rPh sb="0" eb="2">
      <t>セツモン</t>
    </rPh>
    <rPh sb="3" eb="5">
      <t>イジョウ</t>
    </rPh>
    <rPh sb="9" eb="11">
      <t>キョウリョク</t>
    </rPh>
    <phoneticPr fontId="2"/>
  </si>
  <si>
    <t>注）食品ロスとは、まだ食べられるのに廃棄される食品のことです。</t>
    <rPh sb="2" eb="4">
      <t>ショクヒン</t>
    </rPh>
    <rPh sb="11" eb="12">
      <t>タ</t>
    </rPh>
    <rPh sb="18" eb="20">
      <t>ハイキ</t>
    </rPh>
    <rPh sb="23" eb="25">
      <t>ショクヒン</t>
    </rPh>
    <phoneticPr fontId="2"/>
  </si>
  <si>
    <t>食料品製造業、医薬品製造業、香料製造業で
食品を取り扱っている事業所以外は、ここで終了です。</t>
    <rPh sb="0" eb="3">
      <t>ショクリョウヒン</t>
    </rPh>
    <rPh sb="3" eb="6">
      <t>セイゾウギョウ</t>
    </rPh>
    <rPh sb="7" eb="10">
      <t>イヤクヒン</t>
    </rPh>
    <rPh sb="10" eb="13">
      <t>セイゾウギョウ</t>
    </rPh>
    <rPh sb="14" eb="16">
      <t>コウリョウ</t>
    </rPh>
    <rPh sb="16" eb="19">
      <t>セイゾウギョウ</t>
    </rPh>
    <rPh sb="21" eb="23">
      <t>ショクヒン</t>
    </rPh>
    <rPh sb="24" eb="25">
      <t>ト</t>
    </rPh>
    <rPh sb="26" eb="27">
      <t>アツカ</t>
    </rPh>
    <rPh sb="31" eb="34">
      <t>ジギョウショ</t>
    </rPh>
    <rPh sb="34" eb="36">
      <t>イガイ</t>
    </rPh>
    <rPh sb="41" eb="43">
      <t>シュウリョウ</t>
    </rPh>
    <phoneticPr fontId="2"/>
  </si>
  <si>
    <t>　以下の設問は、食料品製造業、医薬品製造業、香料製造業で食品を取り扱っている方にお尋ねします。</t>
    <rPh sb="8" eb="11">
      <t>ショクリョウヒン</t>
    </rPh>
    <rPh sb="11" eb="14">
      <t>セイゾウギョウ</t>
    </rPh>
    <rPh sb="15" eb="18">
      <t>イヤクヒン</t>
    </rPh>
    <rPh sb="18" eb="21">
      <t>セイゾウギョウ</t>
    </rPh>
    <rPh sb="22" eb="24">
      <t>コウリョウ</t>
    </rPh>
    <rPh sb="24" eb="27">
      <t>セイゾウギョウ</t>
    </rPh>
    <rPh sb="28" eb="30">
      <t>ショクヒン</t>
    </rPh>
    <rPh sb="31" eb="32">
      <t>ト</t>
    </rPh>
    <rPh sb="33" eb="34">
      <t>アツカ</t>
    </rPh>
    <rPh sb="38" eb="39">
      <t>カタ</t>
    </rPh>
    <phoneticPr fontId="2"/>
  </si>
  <si>
    <t>６．食品廃棄物の資源化</t>
    <rPh sb="2" eb="7">
      <t>ショクヒンハイキブツ</t>
    </rPh>
    <rPh sb="8" eb="11">
      <t>シゲンカ</t>
    </rPh>
    <phoneticPr fontId="2"/>
  </si>
  <si>
    <t>１．発生している</t>
    <rPh sb="2" eb="4">
      <t>ハッセイ</t>
    </rPh>
    <phoneticPr fontId="2"/>
  </si>
  <si>
    <t>２．あまり発生していない</t>
    <rPh sb="5" eb="7">
      <t>ハッセイ</t>
    </rPh>
    <phoneticPr fontId="2"/>
  </si>
  <si>
    <r>
      <t xml:space="preserve">３．その他 </t>
    </r>
    <r>
      <rPr>
        <b/>
        <sz val="10"/>
        <color theme="1"/>
        <rFont val="HG丸ｺﾞｼｯｸM-PRO"/>
        <family val="3"/>
        <charset val="128"/>
      </rPr>
      <t xml:space="preserve">→ </t>
    </r>
    <r>
      <rPr>
        <sz val="9"/>
        <color theme="1"/>
        <rFont val="BIZ UDゴシック"/>
        <family val="3"/>
        <charset val="128"/>
      </rPr>
      <t>具体的に記入</t>
    </r>
    <rPh sb="8" eb="11">
      <t>グタイテキ</t>
    </rPh>
    <rPh sb="12" eb="14">
      <t>キニュウ</t>
    </rPh>
    <phoneticPr fontId="2"/>
  </si>
  <si>
    <t>※１を選択した場合</t>
    <rPh sb="3" eb="5">
      <t>センタク</t>
    </rPh>
    <rPh sb="7" eb="9">
      <t>バアイ</t>
    </rPh>
    <phoneticPr fontId="2"/>
  </si>
  <si>
    <t xml:space="preserve"> ａ．製造・加工</t>
    <rPh sb="3" eb="5">
      <t>セイゾウ</t>
    </rPh>
    <rPh sb="6" eb="8">
      <t>カコウ</t>
    </rPh>
    <phoneticPr fontId="2"/>
  </si>
  <si>
    <t xml:space="preserve"> ｂ．保管・出荷</t>
    <rPh sb="3" eb="5">
      <t>ホカン</t>
    </rPh>
    <rPh sb="6" eb="8">
      <t>シュッカ</t>
    </rPh>
    <phoneticPr fontId="2"/>
  </si>
  <si>
    <t xml:space="preserve"> ｃ．返品</t>
    <rPh sb="3" eb="5">
      <t>ヘンピン</t>
    </rPh>
    <phoneticPr fontId="2"/>
  </si>
  <si>
    <t xml:space="preserve"> ｄ．その他</t>
    <rPh sb="5" eb="6">
      <t>タ</t>
    </rPh>
    <phoneticPr fontId="2"/>
  </si>
  <si>
    <t xml:space="preserve"> ａ．寄付している</t>
    <rPh sb="3" eb="5">
      <t>キフ</t>
    </rPh>
    <phoneticPr fontId="2"/>
  </si>
  <si>
    <t xml:space="preserve"> ｂ．寄付していない</t>
    <rPh sb="3" eb="5">
      <t>キフ</t>
    </rPh>
    <phoneticPr fontId="2"/>
  </si>
  <si>
    <t xml:space="preserve"> ｃ．その他</t>
    <rPh sb="5" eb="6">
      <t>タ</t>
    </rPh>
    <phoneticPr fontId="2"/>
  </si>
  <si>
    <t xml:space="preserve"> ａ．条例制定を知っている</t>
    <rPh sb="3" eb="5">
      <t>ジョウレイ</t>
    </rPh>
    <rPh sb="5" eb="7">
      <t>セイテイ</t>
    </rPh>
    <rPh sb="8" eb="9">
      <t>シ</t>
    </rPh>
    <phoneticPr fontId="2"/>
  </si>
  <si>
    <t>ⅰ．食中毒等トラブルの懸念</t>
    <rPh sb="2" eb="5">
      <t>ショクチュウドク</t>
    </rPh>
    <rPh sb="5" eb="6">
      <t>トウ</t>
    </rPh>
    <rPh sb="11" eb="13">
      <t>ケネン</t>
    </rPh>
    <phoneticPr fontId="2"/>
  </si>
  <si>
    <t>ⅱ．寄付先が分からない</t>
    <rPh sb="2" eb="5">
      <t>キフサキ</t>
    </rPh>
    <rPh sb="6" eb="7">
      <t>ワ</t>
    </rPh>
    <phoneticPr fontId="2"/>
  </si>
  <si>
    <t>ⅲ．その他</t>
    <rPh sb="4" eb="5">
      <t>タ</t>
    </rPh>
    <phoneticPr fontId="2"/>
  </si>
  <si>
    <r>
      <t xml:space="preserve"> ｂ．</t>
    </r>
    <r>
      <rPr>
        <sz val="10"/>
        <color theme="1"/>
        <rFont val="HG丸ｺﾞｼｯｸM-PRO"/>
        <family val="3"/>
        <charset val="128"/>
      </rPr>
      <t>具体的には知らないが聞いたことがある</t>
    </r>
    <rPh sb="3" eb="6">
      <t>グタイテキ</t>
    </rPh>
    <rPh sb="8" eb="9">
      <t>シ</t>
    </rPh>
    <rPh sb="13" eb="14">
      <t>キ</t>
    </rPh>
    <phoneticPr fontId="2"/>
  </si>
  <si>
    <t>注）広島市では、多様な主体が連携して食品ロス削減を推進するため、広島市食品ロス削減推進条例を制定しています（令和４年12月）。この条例において、事業者は、自らの事業活動に関し、食品ロスの削減について積極的に取り組むよう努めることを定めています。</t>
    <rPh sb="0" eb="1">
      <t>チュウ</t>
    </rPh>
    <phoneticPr fontId="2"/>
  </si>
  <si>
    <r>
      <t xml:space="preserve">７．その他 </t>
    </r>
    <r>
      <rPr>
        <b/>
        <sz val="10"/>
        <color theme="1"/>
        <rFont val="HG丸ｺﾞｼｯｸM-PRO"/>
        <family val="3"/>
        <charset val="128"/>
      </rPr>
      <t xml:space="preserve">→ </t>
    </r>
    <r>
      <rPr>
        <sz val="9"/>
        <color theme="1"/>
        <rFont val="BIZ UDゴシック"/>
        <family val="3"/>
        <charset val="128"/>
      </rPr>
      <t>具体的に記入</t>
    </r>
    <rPh sb="8" eb="11">
      <t>グタイテキ</t>
    </rPh>
    <rPh sb="12" eb="14">
      <t>キニュウ</t>
    </rPh>
    <phoneticPr fontId="2"/>
  </si>
  <si>
    <t>事業所名</t>
    <rPh sb="0" eb="3">
      <t>ジギョウショ</t>
    </rPh>
    <rPh sb="3" eb="4">
      <t>メイ</t>
    </rPh>
    <phoneticPr fontId="2"/>
  </si>
  <si>
    <r>
      <t xml:space="preserve">ｇ．その他 → </t>
    </r>
    <r>
      <rPr>
        <sz val="9"/>
        <color theme="1"/>
        <rFont val="BIZ UDゴシック"/>
        <family val="3"/>
        <charset val="128"/>
      </rPr>
      <t>具体的に記入</t>
    </r>
    <phoneticPr fontId="2"/>
  </si>
  <si>
    <t>注）産業廃棄物とは、事業活動に伴って生じた廃棄物のうち、廃棄物処理法で定められた20種類の廃棄物です。
　　燃え殻、汚泥、廃油、廃酸、廃アルカリ、プラスチック類、ゴムくず、金属くず、
　　ガラス・コンクリート・陶磁器くず、鉱さい、がれき類、ばいじん、
　　紙くず※、木くず※、繊維くず※、動植物性残さ※、動物系固形不要物※、動物のふん尿※、
    動物の死体※、廃棄物処理物
　　※は排出される業種が限定されています。
　　上記以外は一般廃棄物となります（事務所や店舗から排出される紙くず、生ごみなど）。</t>
    <phoneticPr fontId="2"/>
  </si>
  <si>
    <t>ｃ．行政へのマニフェスト交付状況報告の提出※電子マニフェスト分は報告不要</t>
    <phoneticPr fontId="2"/>
  </si>
  <si>
    <t>３．プラスチック使用製品の長期使用の促進や過剰使用の抑制</t>
    <rPh sb="8" eb="10">
      <t>シヨウ</t>
    </rPh>
    <rPh sb="10" eb="12">
      <t>セイヒン</t>
    </rPh>
    <rPh sb="13" eb="15">
      <t>チョウキ</t>
    </rPh>
    <rPh sb="15" eb="17">
      <t>シヨウ</t>
    </rPh>
    <rPh sb="18" eb="20">
      <t>ソクシン</t>
    </rPh>
    <rPh sb="21" eb="23">
      <t>カジョウ</t>
    </rPh>
    <rPh sb="23" eb="25">
      <t>シヨウ</t>
    </rPh>
    <rPh sb="26" eb="28">
      <t>ヨクセイ</t>
    </rPh>
    <phoneticPr fontId="2"/>
  </si>
  <si>
    <t xml:space="preserve"> ｃ．知らない</t>
    <rPh sb="3" eb="4">
      <t>シ</t>
    </rPh>
    <phoneticPr fontId="2"/>
  </si>
  <si>
    <t>全ての方にお尋ねします。</t>
    <rPh sb="0" eb="1">
      <t>スベ</t>
    </rPh>
    <rPh sb="3" eb="4">
      <t>カタ</t>
    </rPh>
    <phoneticPr fontId="2"/>
  </si>
  <si>
    <t>　貴事業所では、産業廃棄物の処理をどのようにして行っていますか。該当する番号にチェックをしてください。</t>
  </si>
  <si>
    <t>　貴事業所では、産業廃棄物の減量・リサイクルに取り組んでいますか。
　該当する番号にチェックをしてください。</t>
  </si>
  <si>
    <t>　循環経済（サーキュラーエコノミー）を知っていますか。該当する番号にチェックをしてください。</t>
    <rPh sb="19" eb="20">
      <t>シ</t>
    </rPh>
    <phoneticPr fontId="2"/>
  </si>
  <si>
    <t>問10-1 主に食品ロスが発生するのはどの段階か、該当する記号にチェックをしてください。</t>
    <rPh sb="0" eb="1">
      <t>トイ</t>
    </rPh>
    <rPh sb="6" eb="7">
      <t>オモ</t>
    </rPh>
    <rPh sb="8" eb="10">
      <t>ショクヒン</t>
    </rPh>
    <rPh sb="13" eb="15">
      <t>ハッセイ</t>
    </rPh>
    <rPh sb="21" eb="23">
      <t>ダンカイ</t>
    </rPh>
    <rPh sb="29" eb="31">
      <t>キゴウ</t>
    </rPh>
    <phoneticPr fontId="2"/>
  </si>
  <si>
    <t>問10-2 食品ロスをフードバンク団体等に寄付しているか、該当する記号にチェックをしてください。</t>
    <rPh sb="0" eb="1">
      <t>トイ</t>
    </rPh>
    <rPh sb="6" eb="8">
      <t>ショクヒン</t>
    </rPh>
    <rPh sb="17" eb="19">
      <t>ダンタイ</t>
    </rPh>
    <rPh sb="19" eb="20">
      <t>トウ</t>
    </rPh>
    <rPh sb="21" eb="23">
      <t>キフ</t>
    </rPh>
    <rPh sb="33" eb="35">
      <t>キゴウ</t>
    </rPh>
    <phoneticPr fontId="2"/>
  </si>
  <si>
    <t>寄付していない理由について、該当する番号にチェックをしてください</t>
    <rPh sb="0" eb="2">
      <t>キフ</t>
    </rPh>
    <phoneticPr fontId="2"/>
  </si>
  <si>
    <t>問10-3  広島市食品ロス削減推進条例の制定について、該当する番号にチェックをしてください。</t>
    <rPh sb="0" eb="1">
      <t>トイ</t>
    </rPh>
    <rPh sb="7" eb="9">
      <t>ヒロシマ</t>
    </rPh>
    <rPh sb="9" eb="10">
      <t>シ</t>
    </rPh>
    <rPh sb="10" eb="12">
      <t>ショクヒン</t>
    </rPh>
    <rPh sb="14" eb="16">
      <t>サクゲン</t>
    </rPh>
    <rPh sb="16" eb="18">
      <t>スイシン</t>
    </rPh>
    <rPh sb="18" eb="20">
      <t>ジョウレイ</t>
    </rPh>
    <rPh sb="21" eb="23">
      <t>セイテイ</t>
    </rPh>
    <rPh sb="28" eb="30">
      <t>ガイトウ</t>
    </rPh>
    <rPh sb="32" eb="34">
      <t>バンゴウ</t>
    </rPh>
    <phoneticPr fontId="2"/>
  </si>
  <si>
    <t>　事業所から排出される廃棄物には、産業廃棄物と一般廃棄物があります。何が産業廃棄物となるかなど、区分が分かりますか。該当する番号にチェックをしてください。</t>
    <phoneticPr fontId="2"/>
  </si>
  <si>
    <t>　産業廃棄物と一般廃棄物の処理方法の違い（排出方法、処理先、遵守事項など）は分かりますか。該当する番号にチェックをしてください。</t>
    <phoneticPr fontId="2"/>
  </si>
  <si>
    <t>　廃棄物処理に関する情報（減量・リサイクルの取組方法、リサイクル業者情報、法令等による遵守事項、報告等の帳票・記載方法等）は十分入手していますか。該当する番号にチェックをしてください。</t>
    <phoneticPr fontId="2"/>
  </si>
  <si>
    <r>
      <t>問3-1 どのような情報が知りたいか、該当する記号</t>
    </r>
    <r>
      <rPr>
        <b/>
        <u/>
        <sz val="10.5"/>
        <color theme="1"/>
        <rFont val="BIZ UDゴシック"/>
        <family val="3"/>
        <charset val="128"/>
      </rPr>
      <t>全てに</t>
    </r>
    <r>
      <rPr>
        <b/>
        <sz val="10.5"/>
        <color theme="1"/>
        <rFont val="BIZ UDゴシック"/>
        <family val="3"/>
        <charset val="128"/>
      </rPr>
      <t>チェックをしてください。</t>
    </r>
    <rPh sb="0" eb="1">
      <t>トイ</t>
    </rPh>
    <rPh sb="13" eb="14">
      <t>シ</t>
    </rPh>
    <rPh sb="23" eb="25">
      <t>キゴウ</t>
    </rPh>
    <phoneticPr fontId="2"/>
  </si>
  <si>
    <t>　　注）電子マニフェストとは、紙マニフェストにかわり、マニフェスト情報を電子化し、排出事業者、
　　　　収集運搬業者、処分業者の3者が情報処理センターを介したネットワークでやり取りする仕組み</t>
    <phoneticPr fontId="2"/>
  </si>
  <si>
    <t>ⅰ．登録が面倒</t>
    <phoneticPr fontId="2"/>
  </si>
  <si>
    <t>ⅲ．コストがかかる</t>
    <phoneticPr fontId="2"/>
  </si>
  <si>
    <t>ⅴ．発生量が少ない</t>
    <phoneticPr fontId="2"/>
  </si>
  <si>
    <t>ⅱ．システムがよく分からない</t>
    <phoneticPr fontId="2"/>
  </si>
  <si>
    <t>ⅳ．委託先が参加していない</t>
    <phoneticPr fontId="2"/>
  </si>
  <si>
    <t>４．商品の容量の調整（バラ売り、少量包装等）</t>
    <rPh sb="2" eb="4">
      <t>ショウヒン</t>
    </rPh>
    <rPh sb="5" eb="7">
      <t>ヨウリョウ</t>
    </rPh>
    <rPh sb="8" eb="10">
      <t>チョウセイ</t>
    </rPh>
    <rPh sb="13" eb="14">
      <t>ウ</t>
    </rPh>
    <rPh sb="16" eb="18">
      <t>ショウリョウ</t>
    </rPh>
    <rPh sb="18" eb="20">
      <t>ホウソウ</t>
    </rPh>
    <rPh sb="20" eb="21">
      <t>トウ</t>
    </rPh>
    <phoneticPr fontId="2"/>
  </si>
  <si>
    <t>　貴事業所では、食品ロスが発生していますか。該当する番号にチェックをしてください。</t>
    <phoneticPr fontId="2"/>
  </si>
  <si>
    <r>
      <t>問3-2 どのような形での提供が望ましいか、該当する記号</t>
    </r>
    <r>
      <rPr>
        <b/>
        <u/>
        <sz val="10.5"/>
        <color theme="1"/>
        <rFont val="BIZ UDゴシック"/>
        <family val="3"/>
        <charset val="128"/>
      </rPr>
      <t>全てに</t>
    </r>
    <r>
      <rPr>
        <b/>
        <sz val="10.5"/>
        <color theme="1"/>
        <rFont val="BIZ UDゴシック"/>
        <family val="3"/>
        <charset val="128"/>
      </rPr>
      <t>チェックをしてください。</t>
    </r>
    <rPh sb="0" eb="1">
      <t>トイ</t>
    </rPh>
    <rPh sb="26" eb="28">
      <t>キゴウ</t>
    </rPh>
    <phoneticPr fontId="2"/>
  </si>
  <si>
    <r>
      <t>　廃棄物処理に関する行政の施策展開について、改善してほしい点はありますか。該当する番号</t>
    </r>
    <r>
      <rPr>
        <b/>
        <u/>
        <sz val="11"/>
        <color theme="1"/>
        <rFont val="BIZ UDゴシック"/>
        <family val="3"/>
        <charset val="128"/>
      </rPr>
      <t>全てに</t>
    </r>
    <r>
      <rPr>
        <b/>
        <sz val="11"/>
        <color theme="1"/>
        <rFont val="BIZ UDゴシック"/>
        <family val="3"/>
        <charset val="128"/>
      </rPr>
      <t>チェックをしてください。</t>
    </r>
    <phoneticPr fontId="2"/>
  </si>
  <si>
    <r>
      <t>問5-1 貴事業所で産業廃棄物を委託処理するにあたり、どのようなことを行っていますか。該当する記号</t>
    </r>
    <r>
      <rPr>
        <b/>
        <u/>
        <sz val="10.5"/>
        <color theme="1"/>
        <rFont val="BIZ UDゴシック"/>
        <family val="3"/>
        <charset val="128"/>
      </rPr>
      <t>全てに</t>
    </r>
    <r>
      <rPr>
        <b/>
        <sz val="10.5"/>
        <color theme="1"/>
        <rFont val="BIZ UDゴシック"/>
        <family val="3"/>
        <charset val="128"/>
      </rPr>
      <t>チェックをしてください。</t>
    </r>
    <rPh sb="0" eb="1">
      <t>トイ</t>
    </rPh>
    <rPh sb="47" eb="49">
      <t>キゴウ</t>
    </rPh>
    <phoneticPr fontId="2"/>
  </si>
  <si>
    <r>
      <t xml:space="preserve"> 電子マニフェストを利用していない理由について、該当する番号</t>
    </r>
    <r>
      <rPr>
        <b/>
        <u/>
        <sz val="10.5"/>
        <color theme="1"/>
        <rFont val="BIZ UDゴシック"/>
        <family val="3"/>
        <charset val="128"/>
      </rPr>
      <t>全てに</t>
    </r>
    <r>
      <rPr>
        <b/>
        <sz val="10.5"/>
        <color theme="1"/>
        <rFont val="BIZ UDゴシック"/>
        <family val="3"/>
        <charset val="128"/>
      </rPr>
      <t>チェックをしてください</t>
    </r>
    <phoneticPr fontId="2"/>
  </si>
  <si>
    <r>
      <t>問5-2 産業廃棄物の処理を委託する場合、貴事業所では、処理業者の選定をどのような基準で行っていますか。該当する記号</t>
    </r>
    <r>
      <rPr>
        <b/>
        <u/>
        <sz val="10.5"/>
        <color theme="1"/>
        <rFont val="BIZ UDゴシック"/>
        <family val="3"/>
        <charset val="128"/>
      </rPr>
      <t>全てに</t>
    </r>
    <r>
      <rPr>
        <b/>
        <sz val="10.5"/>
        <color theme="1"/>
        <rFont val="BIZ UDゴシック"/>
        <family val="3"/>
        <charset val="128"/>
      </rPr>
      <t>チェックをしてください。</t>
    </r>
    <rPh sb="0" eb="1">
      <t>トイ</t>
    </rPh>
    <rPh sb="56" eb="58">
      <t>キゴウ</t>
    </rPh>
    <phoneticPr fontId="2"/>
  </si>
  <si>
    <r>
      <t>問6-1 取り組んでいない理由について、該当する記号</t>
    </r>
    <r>
      <rPr>
        <b/>
        <u/>
        <sz val="10.5"/>
        <color theme="1"/>
        <rFont val="BIZ UDゴシック"/>
        <family val="3"/>
        <charset val="128"/>
      </rPr>
      <t>全てに</t>
    </r>
    <r>
      <rPr>
        <b/>
        <sz val="10.5"/>
        <color theme="1"/>
        <rFont val="BIZ UDゴシック"/>
        <family val="3"/>
        <charset val="128"/>
      </rPr>
      <t>チェックをしてください。</t>
    </r>
    <rPh sb="0" eb="1">
      <t>トイ</t>
    </rPh>
    <phoneticPr fontId="2"/>
  </si>
  <si>
    <r>
      <t>　貴事業所で、廃プラスチックの排出抑制・再資源化に関し、どのような取組を行っていますか。該当する番号</t>
    </r>
    <r>
      <rPr>
        <b/>
        <u/>
        <sz val="11"/>
        <color theme="1"/>
        <rFont val="BIZ UDゴシック"/>
        <family val="3"/>
        <charset val="128"/>
      </rPr>
      <t>全てに</t>
    </r>
    <r>
      <rPr>
        <b/>
        <sz val="11"/>
        <color theme="1"/>
        <rFont val="BIZ UDゴシック"/>
        <family val="3"/>
        <charset val="128"/>
      </rPr>
      <t>チェックをしてください。</t>
    </r>
    <phoneticPr fontId="2"/>
  </si>
  <si>
    <r>
      <t>　貴事業所で、食品廃棄物の排出抑制・資源化に関し、どのような取組を行っていますか。該当する番号</t>
    </r>
    <r>
      <rPr>
        <b/>
        <u/>
        <sz val="11"/>
        <color theme="1"/>
        <rFont val="BIZ UDゴシック"/>
        <family val="3"/>
        <charset val="128"/>
      </rPr>
      <t>全てに</t>
    </r>
    <r>
      <rPr>
        <b/>
        <sz val="11"/>
        <color theme="1"/>
        <rFont val="BIZ UDゴシック"/>
        <family val="3"/>
        <charset val="128"/>
      </rPr>
      <t>チェックをしてください。</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</si>
</sst>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2"/>
      <charset val="128"/>
      <scheme val="minor"/>
    </font>
    <font>
      <b/>
      <sz val="11"/>
      <color theme="1"/>
      <name val="游ゴシック"/>
      <family val="2"/>
      <charset val="128"/>
      <scheme val="minor"/>
    </font>
    <font>
      <sz val="6"/>
      <name val="游ゴシック"/>
      <family val="2"/>
      <charset val="128"/>
      <scheme val="minor"/>
    </font>
    <font>
      <sz val="11"/>
      <color theme="1"/>
      <name val="BIZ UDゴシック"/>
      <family val="3"/>
      <charset val="128"/>
    </font>
    <font>
      <b/>
      <sz val="11"/>
      <color theme="1"/>
      <name val="BIZ UDゴシック"/>
      <family val="3"/>
      <charset val="128"/>
    </font>
    <font>
      <sz val="10"/>
      <color theme="1"/>
      <name val="BIZ UDゴシック"/>
      <family val="3"/>
      <charset val="128"/>
    </font>
    <font>
      <sz val="9"/>
      <color theme="1"/>
      <name val="BIZ UDゴシック"/>
      <family val="3"/>
      <charset val="128"/>
    </font>
    <font>
      <b/>
      <sz val="10.5"/>
      <color theme="1"/>
      <name val="BIZ UDゴシック"/>
      <family val="3"/>
      <charset val="128"/>
    </font>
    <font>
      <b/>
      <u/>
      <sz val="10.5"/>
      <color theme="1"/>
      <name val="BIZ UDゴシック"/>
      <family val="3"/>
      <charset val="128"/>
    </font>
    <font>
      <b/>
      <sz val="12"/>
      <color theme="1"/>
      <name val="BIZ UDゴシック"/>
      <family val="3"/>
      <charset val="128"/>
    </font>
    <font>
      <u/>
      <sz val="11"/>
      <color theme="1"/>
      <name val="BIZ UDゴシック"/>
      <family val="3"/>
      <charset val="128"/>
    </font>
    <font>
      <sz val="10.5"/>
      <color theme="1"/>
      <name val="HG丸ｺﾞｼｯｸM-PRO"/>
      <family val="3"/>
      <charset val="128"/>
    </font>
    <font>
      <sz val="11"/>
      <color theme="1"/>
      <name val="HG丸ｺﾞｼｯｸM-PRO"/>
      <family val="3"/>
      <charset val="128"/>
    </font>
    <font>
      <b/>
      <sz val="10"/>
      <color theme="1"/>
      <name val="HG丸ｺﾞｼｯｸM-PRO"/>
      <family val="3"/>
      <charset val="128"/>
    </font>
    <font>
      <b/>
      <u/>
      <sz val="14"/>
      <color theme="1"/>
      <name val="BIZ UDゴシック"/>
      <family val="3"/>
      <charset val="128"/>
    </font>
    <font>
      <sz val="9"/>
      <color theme="1"/>
      <name val="HG丸ｺﾞｼｯｸM-PRO"/>
      <family val="3"/>
      <charset val="128"/>
    </font>
    <font>
      <b/>
      <sz val="10"/>
      <color theme="1"/>
      <name val="BIZ UDゴシック"/>
      <family val="3"/>
      <charset val="128"/>
    </font>
    <font>
      <b/>
      <sz val="18"/>
      <color theme="1"/>
      <name val="BIZ UDゴシック"/>
      <family val="3"/>
      <charset val="128"/>
    </font>
    <font>
      <sz val="18"/>
      <color theme="1"/>
      <name val="游ゴシック"/>
      <family val="2"/>
      <charset val="128"/>
      <scheme val="minor"/>
    </font>
    <font>
      <sz val="11"/>
      <color rgb="FFFF0000"/>
      <name val="游ゴシック"/>
      <family val="2"/>
      <charset val="128"/>
      <scheme val="minor"/>
    </font>
    <font>
      <sz val="11"/>
      <color theme="1"/>
      <name val="HGS創英角ｺﾞｼｯｸUB"/>
      <family val="3"/>
      <charset val="128"/>
    </font>
    <font>
      <sz val="10.5"/>
      <color theme="1"/>
      <name val="HGS創英角ｺﾞｼｯｸUB"/>
      <family val="3"/>
      <charset val="128"/>
    </font>
    <font>
      <sz val="10"/>
      <color theme="1"/>
      <name val="HG丸ｺﾞｼｯｸM-PRO"/>
      <family val="3"/>
      <charset val="128"/>
    </font>
    <font>
      <sz val="9"/>
      <color theme="1"/>
      <name val="游ゴシック"/>
      <family val="2"/>
      <charset val="128"/>
      <scheme val="minor"/>
    </font>
    <font>
      <sz val="11"/>
      <color indexed="10"/>
      <name val="BIZ UDゴシック"/>
      <family val="3"/>
      <charset val="128"/>
    </font>
    <font>
      <sz val="11"/>
      <color rgb="FFFF0000"/>
      <name val="BIZ UDゴシック"/>
      <family val="3"/>
      <charset val="128"/>
    </font>
    <font>
      <sz val="9"/>
      <color rgb="FF000000"/>
      <name val="Meiryo UI"/>
      <family val="3"/>
      <charset val="128"/>
    </font>
    <font>
      <b/>
      <u/>
      <sz val="11"/>
      <color theme="1"/>
      <name val="BIZ UDゴシック"/>
      <family val="3"/>
      <charset val="128"/>
    </font>
    <font>
      <b/>
      <sz val="10.5"/>
      <color theme="1"/>
      <name val="HG丸ｺﾞｼｯｸM-PRO"/>
      <family val="3"/>
      <charset val="128"/>
    </font>
  </fonts>
  <fills count="6">
    <fill>
      <patternFill patternType="none"/>
    </fill>
    <fill>
      <patternFill patternType="gray125"/>
    </fill>
    <fill>
      <patternFill patternType="solid">
        <fgColor rgb="FF8FFFFF"/>
        <bgColor indexed="64"/>
      </patternFill>
    </fill>
    <fill>
      <patternFill patternType="solid">
        <fgColor theme="2" tint="-0.249977111117893"/>
        <bgColor indexed="64"/>
      </patternFill>
    </fill>
    <fill>
      <patternFill patternType="solid">
        <fgColor rgb="FFF2F2F2"/>
        <bgColor indexed="64"/>
      </patternFill>
    </fill>
    <fill>
      <patternFill patternType="solid">
        <fgColor rgb="FFAEAAAA"/>
        <bgColor indexed="64"/>
      </patternFill>
    </fill>
  </fills>
  <borders count="28">
    <border>
      <left/>
      <right/>
      <top/>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style="dotted">
        <color theme="1"/>
      </left>
      <right/>
      <top/>
      <bottom/>
      <diagonal/>
    </border>
    <border>
      <left/>
      <right style="dotted">
        <color theme="1"/>
      </right>
      <top/>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right/>
      <top style="thin">
        <color theme="1" tint="0.499984740745262"/>
      </top>
      <bottom style="thin">
        <color theme="1" tint="0.499984740745262"/>
      </bottom>
      <diagonal/>
    </border>
  </borders>
  <cellStyleXfs count="1">
    <xf numFmtId="0" fontId="0" fillId="0" borderId="0">
      <alignment vertical="center"/>
    </xf>
  </cellStyleXfs>
  <cellXfs count="131">
    <xf numFmtId="0" fontId="0" fillId="0" borderId="0" xfId="0">
      <alignment vertical="center"/>
    </xf>
    <xf numFmtId="0" fontId="24" fillId="0" borderId="0" xfId="0" applyFont="1" applyProtection="1">
      <alignment vertical="center"/>
      <protection locked="0"/>
    </xf>
    <xf numFmtId="0" fontId="0" fillId="0" borderId="0" xfId="0" applyProtection="1">
      <alignment vertical="center"/>
      <protection locked="0"/>
    </xf>
    <xf numFmtId="0" fontId="25" fillId="0" borderId="0" xfId="0" applyFont="1" applyProtection="1">
      <alignment vertical="center"/>
      <protection locked="0"/>
    </xf>
    <xf numFmtId="0" fontId="3" fillId="0" borderId="0" xfId="0" applyFont="1" applyProtection="1">
      <alignment vertical="center"/>
      <protection locked="0"/>
    </xf>
    <xf numFmtId="0" fontId="9" fillId="2" borderId="0" xfId="0" applyFont="1" applyFill="1">
      <alignment vertical="center"/>
    </xf>
    <xf numFmtId="0" fontId="0" fillId="2" borderId="0" xfId="0" applyFill="1">
      <alignment vertical="center"/>
    </xf>
    <xf numFmtId="0" fontId="9" fillId="0" borderId="0" xfId="0" applyFont="1">
      <alignment vertical="center"/>
    </xf>
    <xf numFmtId="0" fontId="3" fillId="0" borderId="0" xfId="0" applyFont="1">
      <alignment vertical="center"/>
    </xf>
    <xf numFmtId="0" fontId="0" fillId="0" borderId="0" xfId="0" applyAlignment="1">
      <alignment vertical="top"/>
    </xf>
    <xf numFmtId="0" fontId="9" fillId="0" borderId="0" xfId="0" applyFont="1" applyAlignment="1">
      <alignment vertical="top"/>
    </xf>
    <xf numFmtId="0" fontId="4" fillId="0" borderId="0" xfId="0" applyFont="1" applyAlignment="1">
      <alignment vertical="top"/>
    </xf>
    <xf numFmtId="0" fontId="19" fillId="0" borderId="0" xfId="0" applyFont="1">
      <alignment vertical="center"/>
    </xf>
    <xf numFmtId="0" fontId="10" fillId="0" borderId="0" xfId="0" applyFont="1">
      <alignment vertical="center"/>
    </xf>
    <xf numFmtId="0" fontId="6" fillId="0" borderId="0" xfId="0" applyFont="1">
      <alignment vertical="center"/>
    </xf>
    <xf numFmtId="0" fontId="0" fillId="0" borderId="0" xfId="0" applyAlignment="1" applyProtection="1">
      <alignment vertical="top"/>
      <protection locked="0"/>
    </xf>
    <xf numFmtId="0" fontId="6" fillId="0" borderId="0" xfId="0" applyFont="1" applyProtection="1">
      <alignment vertical="center"/>
      <protection locked="0"/>
    </xf>
    <xf numFmtId="0" fontId="0" fillId="0" borderId="0" xfId="0" applyAlignment="1" applyProtection="1">
      <alignment vertical="center" wrapText="1"/>
      <protection locked="0"/>
    </xf>
    <xf numFmtId="0" fontId="0" fillId="4" borderId="1" xfId="0" applyFill="1" applyBorder="1">
      <alignment vertical="center"/>
    </xf>
    <xf numFmtId="0" fontId="0" fillId="4" borderId="2" xfId="0" applyFill="1" applyBorder="1">
      <alignment vertical="center"/>
    </xf>
    <xf numFmtId="0" fontId="1" fillId="4" borderId="2" xfId="0" applyFont="1" applyFill="1" applyBorder="1" applyAlignment="1">
      <alignment vertical="top" wrapText="1"/>
    </xf>
    <xf numFmtId="0" fontId="0" fillId="4" borderId="3" xfId="0" applyFill="1" applyBorder="1">
      <alignment vertical="center"/>
    </xf>
    <xf numFmtId="0" fontId="0" fillId="4" borderId="4" xfId="0" applyFill="1" applyBorder="1">
      <alignment vertical="center"/>
    </xf>
    <xf numFmtId="0" fontId="0" fillId="4" borderId="0" xfId="0" applyFill="1">
      <alignment vertical="center"/>
    </xf>
    <xf numFmtId="0" fontId="11" fillId="4" borderId="0" xfId="0" applyFont="1" applyFill="1">
      <alignment vertical="center"/>
    </xf>
    <xf numFmtId="0" fontId="12" fillId="4" borderId="0" xfId="0" applyFont="1" applyFill="1">
      <alignment vertical="center"/>
    </xf>
    <xf numFmtId="0" fontId="0" fillId="4" borderId="5" xfId="0" applyFill="1" applyBorder="1">
      <alignment vertical="center"/>
    </xf>
    <xf numFmtId="0" fontId="0" fillId="4" borderId="17" xfId="0" applyFill="1" applyBorder="1">
      <alignment vertical="center"/>
    </xf>
    <xf numFmtId="0" fontId="12" fillId="4" borderId="18" xfId="0" applyFont="1" applyFill="1" applyBorder="1">
      <alignment vertical="center"/>
    </xf>
    <xf numFmtId="0" fontId="0" fillId="4" borderId="6" xfId="0" applyFill="1" applyBorder="1">
      <alignment vertical="center"/>
    </xf>
    <xf numFmtId="0" fontId="0" fillId="4" borderId="7" xfId="0" applyFill="1" applyBorder="1">
      <alignment vertical="center"/>
    </xf>
    <xf numFmtId="0" fontId="3" fillId="4" borderId="7" xfId="0" applyFont="1" applyFill="1" applyBorder="1">
      <alignment vertical="center"/>
    </xf>
    <xf numFmtId="0" fontId="0" fillId="4" borderId="8" xfId="0" applyFill="1" applyBorder="1">
      <alignment vertical="center"/>
    </xf>
    <xf numFmtId="0" fontId="0" fillId="4" borderId="0" xfId="0" applyFill="1" applyAlignment="1">
      <alignment vertical="center" wrapText="1"/>
    </xf>
    <xf numFmtId="0" fontId="16" fillId="4" borderId="0" xfId="0" applyFont="1" applyFill="1">
      <alignment vertical="center"/>
    </xf>
    <xf numFmtId="0" fontId="0" fillId="4" borderId="20" xfId="0" applyFill="1" applyBorder="1" applyAlignment="1">
      <alignment vertical="center" wrapText="1"/>
    </xf>
    <xf numFmtId="0" fontId="7" fillId="4" borderId="21" xfId="0" applyFont="1" applyFill="1" applyBorder="1" applyAlignment="1">
      <alignment vertical="center" wrapText="1"/>
    </xf>
    <xf numFmtId="0" fontId="0" fillId="4" borderId="22" xfId="0" applyFill="1" applyBorder="1">
      <alignment vertical="center"/>
    </xf>
    <xf numFmtId="0" fontId="12" fillId="4" borderId="23" xfId="0" applyFont="1" applyFill="1" applyBorder="1">
      <alignment vertical="center"/>
    </xf>
    <xf numFmtId="0" fontId="0" fillId="4" borderId="24" xfId="0" applyFill="1" applyBorder="1">
      <alignment vertical="center"/>
    </xf>
    <xf numFmtId="0" fontId="12" fillId="4" borderId="25" xfId="0" applyFont="1" applyFill="1" applyBorder="1">
      <alignment vertical="center"/>
    </xf>
    <xf numFmtId="0" fontId="11" fillId="4" borderId="25" xfId="0" applyFont="1" applyFill="1" applyBorder="1">
      <alignment vertical="center"/>
    </xf>
    <xf numFmtId="0" fontId="0" fillId="4" borderId="25" xfId="0" applyFill="1" applyBorder="1">
      <alignment vertical="center"/>
    </xf>
    <xf numFmtId="0" fontId="0" fillId="4" borderId="25" xfId="0" applyFill="1" applyBorder="1" applyAlignment="1">
      <alignment vertical="center" wrapText="1"/>
    </xf>
    <xf numFmtId="0" fontId="12" fillId="4" borderId="26" xfId="0" applyFont="1" applyFill="1" applyBorder="1">
      <alignment vertical="center"/>
    </xf>
    <xf numFmtId="0" fontId="12" fillId="4" borderId="21" xfId="0" applyFont="1" applyFill="1" applyBorder="1">
      <alignment vertical="center"/>
    </xf>
    <xf numFmtId="0" fontId="5" fillId="4" borderId="0" xfId="0" applyFont="1" applyFill="1">
      <alignment vertical="center"/>
    </xf>
    <xf numFmtId="0" fontId="7" fillId="4" borderId="12" xfId="0" applyFont="1" applyFill="1" applyBorder="1" applyAlignment="1">
      <alignment vertical="center" wrapText="1"/>
    </xf>
    <xf numFmtId="0" fontId="7" fillId="4" borderId="0" xfId="0" applyFont="1" applyFill="1" applyAlignment="1">
      <alignment vertical="center" wrapText="1"/>
    </xf>
    <xf numFmtId="0" fontId="7" fillId="4" borderId="13" xfId="0" applyFont="1" applyFill="1" applyBorder="1" applyAlignment="1">
      <alignment vertical="center" wrapText="1"/>
    </xf>
    <xf numFmtId="0" fontId="12" fillId="4" borderId="12" xfId="0" applyFont="1" applyFill="1" applyBorder="1">
      <alignment vertical="center"/>
    </xf>
    <xf numFmtId="0" fontId="12" fillId="4" borderId="13" xfId="0" applyFont="1" applyFill="1" applyBorder="1">
      <alignment vertical="center"/>
    </xf>
    <xf numFmtId="0" fontId="0" fillId="4" borderId="13" xfId="0" applyFill="1" applyBorder="1">
      <alignment vertical="center"/>
    </xf>
    <xf numFmtId="0" fontId="11" fillId="4" borderId="0" xfId="0" applyFont="1" applyFill="1" applyAlignment="1">
      <alignment vertical="center" wrapText="1"/>
    </xf>
    <xf numFmtId="0" fontId="12" fillId="4" borderId="0" xfId="0" applyFont="1" applyFill="1" applyAlignment="1">
      <alignment vertical="center" wrapText="1"/>
    </xf>
    <xf numFmtId="0" fontId="6" fillId="4" borderId="4" xfId="0" applyFont="1" applyFill="1" applyBorder="1">
      <alignment vertical="center"/>
    </xf>
    <xf numFmtId="0" fontId="6" fillId="4" borderId="12" xfId="0" applyFont="1" applyFill="1" applyBorder="1" applyAlignment="1">
      <alignment vertical="center" wrapText="1"/>
    </xf>
    <xf numFmtId="0" fontId="0" fillId="4" borderId="13" xfId="0" applyFill="1" applyBorder="1" applyAlignment="1">
      <alignment vertical="center" wrapText="1"/>
    </xf>
    <xf numFmtId="0" fontId="0" fillId="4" borderId="5" xfId="0" applyFill="1" applyBorder="1" applyAlignment="1">
      <alignment vertical="center" wrapText="1"/>
    </xf>
    <xf numFmtId="0" fontId="0" fillId="4" borderId="12" xfId="0" applyFill="1" applyBorder="1">
      <alignment vertical="center"/>
    </xf>
    <xf numFmtId="0" fontId="7" fillId="4" borderId="19" xfId="0" applyFont="1" applyFill="1" applyBorder="1">
      <alignment vertical="center"/>
    </xf>
    <xf numFmtId="0" fontId="7" fillId="4" borderId="20" xfId="0" applyFont="1" applyFill="1" applyBorder="1">
      <alignment vertical="center"/>
    </xf>
    <xf numFmtId="0" fontId="0" fillId="4" borderId="20" xfId="0" applyFill="1" applyBorder="1">
      <alignment vertical="center"/>
    </xf>
    <xf numFmtId="0" fontId="11" fillId="4" borderId="20" xfId="0" applyFont="1" applyFill="1" applyBorder="1">
      <alignment vertical="center"/>
    </xf>
    <xf numFmtId="0" fontId="11" fillId="4" borderId="20" xfId="0" applyFont="1" applyFill="1" applyBorder="1" applyAlignment="1">
      <alignment vertical="center" wrapText="1"/>
    </xf>
    <xf numFmtId="0" fontId="12" fillId="4" borderId="20" xfId="0" applyFont="1" applyFill="1" applyBorder="1" applyAlignment="1">
      <alignment vertical="center" wrapText="1"/>
    </xf>
    <xf numFmtId="0" fontId="0" fillId="4" borderId="21" xfId="0" applyFill="1" applyBorder="1">
      <alignment vertical="center"/>
    </xf>
    <xf numFmtId="0" fontId="12" fillId="4" borderId="22" xfId="0" applyFont="1" applyFill="1" applyBorder="1">
      <alignment vertical="center"/>
    </xf>
    <xf numFmtId="0" fontId="0" fillId="4" borderId="23" xfId="0" applyFill="1" applyBorder="1">
      <alignment vertical="center"/>
    </xf>
    <xf numFmtId="0" fontId="12" fillId="4" borderId="24" xfId="0" applyFont="1" applyFill="1" applyBorder="1">
      <alignment vertical="center"/>
    </xf>
    <xf numFmtId="0" fontId="11" fillId="4" borderId="25" xfId="0" applyFont="1" applyFill="1" applyBorder="1" applyAlignment="1">
      <alignment vertical="center" wrapText="1"/>
    </xf>
    <xf numFmtId="0" fontId="12" fillId="4" borderId="25" xfId="0" applyFont="1" applyFill="1" applyBorder="1" applyAlignment="1">
      <alignment vertical="center" wrapText="1"/>
    </xf>
    <xf numFmtId="0" fontId="0" fillId="4" borderId="26" xfId="0" applyFill="1" applyBorder="1">
      <alignment vertical="center"/>
    </xf>
    <xf numFmtId="0" fontId="12" fillId="4" borderId="14" xfId="0" applyFont="1" applyFill="1" applyBorder="1">
      <alignment vertical="center"/>
    </xf>
    <xf numFmtId="0" fontId="12" fillId="4" borderId="15" xfId="0" applyFont="1" applyFill="1" applyBorder="1">
      <alignment vertical="center"/>
    </xf>
    <xf numFmtId="0" fontId="11" fillId="4" borderId="15" xfId="0" applyFont="1" applyFill="1" applyBorder="1">
      <alignment vertical="center"/>
    </xf>
    <xf numFmtId="0" fontId="11" fillId="4" borderId="15" xfId="0" applyFont="1" applyFill="1" applyBorder="1" applyAlignment="1">
      <alignment vertical="center" wrapText="1"/>
    </xf>
    <xf numFmtId="0" fontId="12" fillId="4" borderId="15" xfId="0" applyFont="1" applyFill="1" applyBorder="1" applyAlignment="1">
      <alignment vertical="center" wrapText="1"/>
    </xf>
    <xf numFmtId="0" fontId="0" fillId="4" borderId="15" xfId="0" applyFill="1" applyBorder="1">
      <alignment vertical="center"/>
    </xf>
    <xf numFmtId="0" fontId="12" fillId="4" borderId="16" xfId="0" applyFont="1" applyFill="1" applyBorder="1">
      <alignment vertical="center"/>
    </xf>
    <xf numFmtId="0" fontId="0" fillId="4" borderId="14" xfId="0" applyFill="1" applyBorder="1">
      <alignment vertical="center"/>
    </xf>
    <xf numFmtId="0" fontId="12" fillId="4" borderId="7" xfId="0" applyFont="1" applyFill="1" applyBorder="1">
      <alignment vertical="center"/>
    </xf>
    <xf numFmtId="0" fontId="11" fillId="4" borderId="7" xfId="0" applyFont="1" applyFill="1" applyBorder="1">
      <alignment vertical="center"/>
    </xf>
    <xf numFmtId="0" fontId="16" fillId="4" borderId="19" xfId="0" applyFont="1" applyFill="1" applyBorder="1">
      <alignment vertical="center"/>
    </xf>
    <xf numFmtId="0" fontId="7" fillId="4" borderId="23" xfId="0" applyFont="1" applyFill="1" applyBorder="1" applyAlignment="1">
      <alignment vertical="center" wrapText="1"/>
    </xf>
    <xf numFmtId="0" fontId="0" fillId="4" borderId="19" xfId="0" applyFill="1" applyBorder="1">
      <alignment vertical="center"/>
    </xf>
    <xf numFmtId="0" fontId="12" fillId="4" borderId="20" xfId="0" applyFont="1" applyFill="1" applyBorder="1">
      <alignment vertical="center"/>
    </xf>
    <xf numFmtId="0" fontId="7" fillId="4" borderId="0" xfId="0" applyFont="1" applyFill="1">
      <alignment vertical="center"/>
    </xf>
    <xf numFmtId="0" fontId="21" fillId="4" borderId="0" xfId="0" applyFont="1" applyFill="1" applyAlignment="1">
      <alignment horizontal="left" vertical="center" wrapText="1"/>
    </xf>
    <xf numFmtId="0" fontId="20" fillId="4" borderId="0" xfId="0" applyFont="1" applyFill="1" applyAlignment="1">
      <alignment horizontal="left" vertical="center" wrapText="1"/>
    </xf>
    <xf numFmtId="0" fontId="20" fillId="5" borderId="0" xfId="0" applyFont="1" applyFill="1" applyAlignment="1" applyProtection="1">
      <alignment horizontal="left" vertical="center" wrapText="1"/>
      <protection locked="0"/>
    </xf>
    <xf numFmtId="0" fontId="21" fillId="5" borderId="0" xfId="0" applyFont="1" applyFill="1" applyAlignment="1" applyProtection="1">
      <alignment horizontal="left" vertical="center" wrapText="1"/>
      <protection locked="0"/>
    </xf>
    <xf numFmtId="0" fontId="20" fillId="3" borderId="0" xfId="0" applyFont="1" applyFill="1" applyAlignment="1" applyProtection="1">
      <alignment horizontal="left" vertical="center" wrapText="1"/>
      <protection locked="0"/>
    </xf>
    <xf numFmtId="0" fontId="7" fillId="4" borderId="19" xfId="0" applyFont="1" applyFill="1" applyBorder="1" applyAlignment="1">
      <alignment vertical="center" wrapText="1"/>
    </xf>
    <xf numFmtId="0" fontId="7" fillId="4" borderId="20" xfId="0" applyFont="1" applyFill="1" applyBorder="1" applyAlignment="1">
      <alignment vertical="center" wrapText="1"/>
    </xf>
    <xf numFmtId="0" fontId="7" fillId="4" borderId="9" xfId="0" applyFont="1" applyFill="1" applyBorder="1" applyAlignment="1">
      <alignment vertical="center" wrapText="1"/>
    </xf>
    <xf numFmtId="0" fontId="7" fillId="4" borderId="10" xfId="0" applyFont="1" applyFill="1" applyBorder="1" applyAlignment="1">
      <alignment vertical="center" wrapText="1"/>
    </xf>
    <xf numFmtId="0" fontId="7" fillId="4" borderId="11" xfId="0" applyFont="1" applyFill="1" applyBorder="1" applyAlignment="1">
      <alignment vertical="center" wrapText="1"/>
    </xf>
    <xf numFmtId="0" fontId="4" fillId="0" borderId="0" xfId="0" applyFont="1" applyAlignment="1">
      <alignment vertical="top"/>
    </xf>
    <xf numFmtId="0" fontId="0" fillId="0" borderId="0" xfId="0">
      <alignment vertical="center"/>
    </xf>
    <xf numFmtId="0" fontId="4" fillId="0" borderId="0" xfId="0" applyFont="1" applyAlignment="1">
      <alignment vertical="top" wrapText="1"/>
    </xf>
    <xf numFmtId="0" fontId="1" fillId="0" borderId="0" xfId="0" applyFont="1" applyAlignment="1">
      <alignment vertical="top" wrapText="1"/>
    </xf>
    <xf numFmtId="0" fontId="0" fillId="0" borderId="0" xfId="0" applyAlignment="1">
      <alignment vertical="center" wrapText="1"/>
    </xf>
    <xf numFmtId="0" fontId="14"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vertical="center" wrapText="1"/>
    </xf>
    <xf numFmtId="0" fontId="4" fillId="0" borderId="7" xfId="0" applyFont="1" applyBorder="1" applyAlignment="1">
      <alignment vertical="top"/>
    </xf>
    <xf numFmtId="0" fontId="4" fillId="0" borderId="7" xfId="0" applyFont="1" applyBorder="1" applyAlignment="1">
      <alignment vertical="top" wrapText="1"/>
    </xf>
    <xf numFmtId="0" fontId="0" fillId="0" borderId="7" xfId="0" applyBorder="1" applyAlignment="1">
      <alignment vertical="center" wrapText="1"/>
    </xf>
    <xf numFmtId="0" fontId="6" fillId="4" borderId="12" xfId="0" applyFont="1" applyFill="1" applyBorder="1" applyAlignment="1">
      <alignment vertical="center" wrapText="1"/>
    </xf>
    <xf numFmtId="0" fontId="0" fillId="4" borderId="0" xfId="0" applyFill="1" applyAlignment="1">
      <alignment vertical="center" wrapText="1"/>
    </xf>
    <xf numFmtId="0" fontId="0" fillId="4" borderId="13" xfId="0" applyFill="1" applyBorder="1" applyAlignment="1">
      <alignment vertical="center" wrapText="1"/>
    </xf>
    <xf numFmtId="0" fontId="7" fillId="4" borderId="22" xfId="0" applyFont="1" applyFill="1" applyBorder="1" applyAlignment="1">
      <alignment vertical="center" wrapText="1"/>
    </xf>
    <xf numFmtId="0" fontId="7" fillId="4" borderId="0" xfId="0" applyFont="1" applyFill="1" applyAlignment="1">
      <alignment vertical="center" wrapText="1"/>
    </xf>
    <xf numFmtId="0" fontId="21" fillId="4" borderId="0" xfId="0" applyFont="1" applyFill="1" applyAlignment="1">
      <alignment horizontal="left" vertical="center" wrapText="1"/>
    </xf>
    <xf numFmtId="0" fontId="20" fillId="4" borderId="0" xfId="0" applyFont="1" applyFill="1" applyAlignment="1">
      <alignment horizontal="left" vertical="center" wrapText="1"/>
    </xf>
    <xf numFmtId="0" fontId="15" fillId="4" borderId="25" xfId="0" applyFont="1" applyFill="1" applyBorder="1" applyAlignment="1">
      <alignment vertical="center" wrapText="1"/>
    </xf>
    <xf numFmtId="0" fontId="23" fillId="4" borderId="25" xfId="0" applyFont="1" applyFill="1" applyBorder="1" applyAlignment="1">
      <alignment vertical="center" wrapText="1"/>
    </xf>
    <xf numFmtId="0" fontId="23" fillId="4" borderId="26" xfId="0" applyFont="1" applyFill="1" applyBorder="1" applyAlignment="1">
      <alignment vertical="center" wrapText="1"/>
    </xf>
    <xf numFmtId="0" fontId="28" fillId="5" borderId="0" xfId="0" applyFont="1" applyFill="1" applyProtection="1">
      <alignment vertical="center"/>
      <protection locked="0"/>
    </xf>
    <xf numFmtId="0" fontId="17" fillId="0" borderId="0" xfId="0" applyFont="1" applyAlignment="1">
      <alignment vertical="center" wrapText="1"/>
    </xf>
    <xf numFmtId="0" fontId="3" fillId="0" borderId="17"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8" xfId="0" applyFont="1" applyBorder="1" applyAlignment="1">
      <alignment horizontal="center" vertical="center" wrapText="1"/>
    </xf>
    <xf numFmtId="0" fontId="0" fillId="0" borderId="27" xfId="0" applyBorder="1" applyAlignment="1">
      <alignment horizontal="center" vertical="center" wrapText="1"/>
    </xf>
    <xf numFmtId="0" fontId="0" fillId="0" borderId="18" xfId="0" applyBorder="1" applyAlignment="1">
      <alignment horizontal="center" vertical="center" wrapText="1"/>
    </xf>
    <xf numFmtId="0" fontId="18" fillId="0" borderId="17" xfId="0" applyFont="1" applyBorder="1" applyAlignment="1" applyProtection="1">
      <alignment vertical="center" wrapText="1"/>
      <protection locked="0"/>
    </xf>
    <xf numFmtId="0" fontId="0" fillId="0" borderId="27" xfId="0" applyBorder="1" applyAlignment="1" applyProtection="1">
      <alignment vertical="center" wrapText="1"/>
      <protection locked="0"/>
    </xf>
    <xf numFmtId="0" fontId="0" fillId="0" borderId="18" xfId="0" applyBorder="1" applyAlignment="1" applyProtection="1">
      <alignment vertical="center" wrapText="1"/>
      <protection locked="0"/>
    </xf>
    <xf numFmtId="0" fontId="0" fillId="0" borderId="17" xfId="0" applyBorder="1" applyAlignment="1" applyProtection="1">
      <alignment vertical="center" wrapText="1"/>
      <protection locked="0"/>
    </xf>
    <xf numFmtId="0" fontId="6" fillId="0" borderId="0" xfId="0" applyFont="1" applyAlignment="1">
      <alignment vertical="center" wrapText="1"/>
    </xf>
  </cellXfs>
  <cellStyles count="1">
    <cellStyle name="標準" xfId="0" builtinId="0"/>
  </cellStyles>
  <dxfs count="21">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colors>
    <mruColors>
      <color rgb="FFAEAAAA"/>
      <color rgb="FFF2F2F2"/>
      <color rgb="FF8FFFFF"/>
      <color rgb="FF66FFFF"/>
      <color rgb="FF66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AN$34" lockText="1" noThreeD="1"/>
</file>

<file path=xl/ctrlProps/ctrlProp2.xml><?xml version="1.0" encoding="utf-8"?>
<formControlPr xmlns="http://schemas.microsoft.com/office/spreadsheetml/2009/9/main" objectType="CheckBox" fmlaLink="$AN$35" lockText="1" noThreeD="1"/>
</file>

<file path=xl/ctrlProps/ctrlProp3.xml><?xml version="1.0" encoding="utf-8"?>
<formControlPr xmlns="http://schemas.microsoft.com/office/spreadsheetml/2009/9/main" objectType="CheckBox" fmlaLink="$AN$36" lockText="1" noThreeD="1"/>
</file>

<file path=xl/ctrlProps/ctrlProp4.xml><?xml version="1.0" encoding="utf-8"?>
<formControlPr xmlns="http://schemas.microsoft.com/office/spreadsheetml/2009/9/main" objectType="CheckBox" fmlaLink="$AO$34" lockText="1" noThreeD="1"/>
</file>

<file path=xl/ctrlProps/ctrlProp5.xml><?xml version="1.0" encoding="utf-8"?>
<formControlPr xmlns="http://schemas.microsoft.com/office/spreadsheetml/2009/9/main" objectType="CheckBox" fmlaLink="$AO$35" lockText="1" noThreeD="1"/>
</file>

<file path=xl/ctrlProps/ctrlProp6.xml><?xml version="1.0" encoding="utf-8"?>
<formControlPr xmlns="http://schemas.microsoft.com/office/spreadsheetml/2009/9/main" objectType="CheckBox" fmlaLink="$AO$36" lockText="1" noThreeD="1"/>
</file>

<file path=xl/ctrlProps/ctrlProp7.xml><?xml version="1.0" encoding="utf-8"?>
<formControlPr xmlns="http://schemas.microsoft.com/office/spreadsheetml/2009/9/main" objectType="CheckBox" fmlaLink="$AN$39" lockText="1" noThreeD="1"/>
</file>

<file path=xl/ctrlProps/ctrlProp8.xml><?xml version="1.0" encoding="utf-8"?>
<formControlPr xmlns="http://schemas.microsoft.com/office/spreadsheetml/2009/9/main" objectType="CheckBox" fmlaLink="$AN$40" lockText="1" noThreeD="1"/>
</file>

<file path=xl/ctrlProps/ctrlProp9.xml><?xml version="1.0" encoding="utf-8"?>
<formControlPr xmlns="http://schemas.microsoft.com/office/spreadsheetml/2009/9/main" objectType="CheckBox" fmlaLink="$AN$41" lockText="1" noThreeD="1"/>
</file>

<file path=xl/ctrlProps/ctrlProp10.xml><?xml version="1.0" encoding="utf-8"?>
<formControlPr xmlns="http://schemas.microsoft.com/office/spreadsheetml/2009/9/main" objectType="CheckBox" fmlaLink="$AO$39" lockText="1" noThreeD="1"/>
</file>

<file path=xl/ctrlProps/ctrlProp11.xml><?xml version="1.0" encoding="utf-8"?>
<formControlPr xmlns="http://schemas.microsoft.com/office/spreadsheetml/2009/9/main" objectType="CheckBox" fmlaLink="$AO$40" lockText="1" noThreeD="1"/>
</file>

<file path=xl/ctrlProps/ctrlProp12.xml><?xml version="1.0" encoding="utf-8"?>
<formControlPr xmlns="http://schemas.microsoft.com/office/spreadsheetml/2009/9/main" objectType="CheckBox" fmlaLink="$AN$48" lockText="1" noThreeD="1"/>
</file>

<file path=xl/ctrlProps/ctrlProp13.xml><?xml version="1.0" encoding="utf-8"?>
<formControlPr xmlns="http://schemas.microsoft.com/office/spreadsheetml/2009/9/main" objectType="CheckBox" fmlaLink="$AN$49" lockText="1" noThreeD="1"/>
</file>

<file path=xl/ctrlProps/ctrlProp14.xml><?xml version="1.0" encoding="utf-8"?>
<formControlPr xmlns="http://schemas.microsoft.com/office/spreadsheetml/2009/9/main" objectType="CheckBox" fmlaLink="$AN$50" lockText="1" noThreeD="1"/>
</file>

<file path=xl/ctrlProps/ctrlProp15.xml><?xml version="1.0" encoding="utf-8"?>
<formControlPr xmlns="http://schemas.microsoft.com/office/spreadsheetml/2009/9/main" objectType="CheckBox" fmlaLink="$AN$51" lockText="1" noThreeD="1"/>
</file>

<file path=xl/ctrlProps/ctrlProp16.xml><?xml version="1.0" encoding="utf-8"?>
<formControlPr xmlns="http://schemas.microsoft.com/office/spreadsheetml/2009/9/main" objectType="CheckBox" fmlaLink="$AN$52" lockText="1" noThreeD="1"/>
</file>

<file path=xl/ctrlProps/ctrlProp17.xml><?xml version="1.0" encoding="utf-8"?>
<formControlPr xmlns="http://schemas.microsoft.com/office/spreadsheetml/2009/9/main" objectType="CheckBox" fmlaLink="$AN$53" lockText="1" noThreeD="1"/>
</file>

<file path=xl/ctrlProps/ctrlProp18.xml><?xml version="1.0" encoding="utf-8"?>
<formControlPr xmlns="http://schemas.microsoft.com/office/spreadsheetml/2009/9/main" objectType="CheckBox" fmlaLink="$AN$54" lockText="1" noThreeD="1"/>
</file>

<file path=xl/ctrlProps/ctrlProp19.xml><?xml version="1.0" encoding="utf-8"?>
<formControlPr xmlns="http://schemas.microsoft.com/office/spreadsheetml/2009/9/main" objectType="CheckBox" fmlaLink="$AN$71" lockText="1" noThreeD="1"/>
</file>

<file path=xl/ctrlProps/ctrlProp20.xml><?xml version="1.0" encoding="utf-8"?>
<formControlPr xmlns="http://schemas.microsoft.com/office/spreadsheetml/2009/9/main" objectType="CheckBox" fmlaLink="$AN$72" lockText="1" noThreeD="1"/>
</file>

<file path=xl/ctrlProps/ctrlProp21.xml><?xml version="1.0" encoding="utf-8"?>
<formControlPr xmlns="http://schemas.microsoft.com/office/spreadsheetml/2009/9/main" objectType="CheckBox" fmlaLink="$AN$73" lockText="1" noThreeD="1"/>
</file>

<file path=xl/ctrlProps/ctrlProp22.xml><?xml version="1.0" encoding="utf-8"?>
<formControlPr xmlns="http://schemas.microsoft.com/office/spreadsheetml/2009/9/main" objectType="CheckBox" fmlaLink="$AN$74" lockText="1" noThreeD="1"/>
</file>

<file path=xl/ctrlProps/ctrlProp23.xml><?xml version="1.0" encoding="utf-8"?>
<formControlPr xmlns="http://schemas.microsoft.com/office/spreadsheetml/2009/9/main" objectType="CheckBox" fmlaLink="$AN$75" lockText="1" noThreeD="1"/>
</file>

<file path=xl/ctrlProps/ctrlProp24.xml><?xml version="1.0" encoding="utf-8"?>
<formControlPr xmlns="http://schemas.microsoft.com/office/spreadsheetml/2009/9/main" objectType="CheckBox" fmlaLink="$AN$76" lockText="1" noThreeD="1"/>
</file>

<file path=xl/ctrlProps/ctrlProp25.xml><?xml version="1.0" encoding="utf-8"?>
<formControlPr xmlns="http://schemas.microsoft.com/office/spreadsheetml/2009/9/main" objectType="CheckBox" fmlaLink="$AN$77" lockText="1" noThreeD="1"/>
</file>

<file path=xl/ctrlProps/ctrlProp26.xml><?xml version="1.0" encoding="utf-8"?>
<formControlPr xmlns="http://schemas.microsoft.com/office/spreadsheetml/2009/9/main" objectType="CheckBox" fmlaLink="$AN$83" lockText="1" noThreeD="1"/>
</file>

<file path=xl/ctrlProps/ctrlProp27.xml><?xml version="1.0" encoding="utf-8"?>
<formControlPr xmlns="http://schemas.microsoft.com/office/spreadsheetml/2009/9/main" objectType="CheckBox" fmlaLink="$AN$84" lockText="1" noThreeD="1"/>
</file>

<file path=xl/ctrlProps/ctrlProp28.xml><?xml version="1.0" encoding="utf-8"?>
<formControlPr xmlns="http://schemas.microsoft.com/office/spreadsheetml/2009/9/main" objectType="CheckBox" fmlaLink="$AN$85" lockText="1" noThreeD="1"/>
</file>

<file path=xl/ctrlProps/ctrlProp29.xml><?xml version="1.0" encoding="utf-8"?>
<formControlPr xmlns="http://schemas.microsoft.com/office/spreadsheetml/2009/9/main" objectType="CheckBox" fmlaLink="$AO$83" lockText="1" noThreeD="1"/>
</file>

<file path=xl/ctrlProps/ctrlProp30.xml><?xml version="1.0" encoding="utf-8"?>
<formControlPr xmlns="http://schemas.microsoft.com/office/spreadsheetml/2009/9/main" objectType="CheckBox" fmlaLink="$AO$84" lockText="1" noThreeD="1"/>
</file>

<file path=xl/ctrlProps/ctrlProp31.xml><?xml version="1.0" encoding="utf-8"?>
<formControlPr xmlns="http://schemas.microsoft.com/office/spreadsheetml/2009/9/main" objectType="CheckBox" fmlaLink="$AO$85" lockText="1" noThreeD="1"/>
</file>

<file path=xl/ctrlProps/ctrlProp32.xml><?xml version="1.0" encoding="utf-8"?>
<formControlPr xmlns="http://schemas.microsoft.com/office/spreadsheetml/2009/9/main" objectType="CheckBox" fmlaLink="$AN$90" lockText="1" noThreeD="1"/>
</file>

<file path=xl/ctrlProps/ctrlProp33.xml><?xml version="1.0" encoding="utf-8"?>
<formControlPr xmlns="http://schemas.microsoft.com/office/spreadsheetml/2009/9/main" objectType="CheckBox" fmlaLink="$AN$91" lockText="1" noThreeD="1"/>
</file>

<file path=xl/ctrlProps/ctrlProp34.xml><?xml version="1.0" encoding="utf-8"?>
<formControlPr xmlns="http://schemas.microsoft.com/office/spreadsheetml/2009/9/main" objectType="CheckBox" fmlaLink="$AN$92" lockText="1" noThreeD="1"/>
</file>

<file path=xl/ctrlProps/ctrlProp35.xml><?xml version="1.0" encoding="utf-8"?>
<formControlPr xmlns="http://schemas.microsoft.com/office/spreadsheetml/2009/9/main" objectType="CheckBox" fmlaLink="$AO$90" lockText="1" noThreeD="1"/>
</file>

<file path=xl/ctrlProps/ctrlProp36.xml><?xml version="1.0" encoding="utf-8"?>
<formControlPr xmlns="http://schemas.microsoft.com/office/spreadsheetml/2009/9/main" objectType="CheckBox" fmlaLink="$AO$91" lockText="1" noThreeD="1"/>
</file>

<file path=xl/ctrlProps/ctrlProp37.xml><?xml version="1.0" encoding="utf-8"?>
<formControlPr xmlns="http://schemas.microsoft.com/office/spreadsheetml/2009/9/main" objectType="CheckBox" fmlaLink="$AO$92" lockText="1" noThreeD="1"/>
</file>

<file path=xl/ctrlProps/ctrlProp38.xml><?xml version="1.0" encoding="utf-8"?>
<formControlPr xmlns="http://schemas.microsoft.com/office/spreadsheetml/2009/9/main" objectType="CheckBox" fmlaLink="$AN$105" lockText="1" noThreeD="1"/>
</file>

<file path=xl/ctrlProps/ctrlProp39.xml><?xml version="1.0" encoding="utf-8"?>
<formControlPr xmlns="http://schemas.microsoft.com/office/spreadsheetml/2009/9/main" objectType="CheckBox" fmlaLink="$AN$106" lockText="1" noThreeD="1"/>
</file>

<file path=xl/ctrlProps/ctrlProp40.xml><?xml version="1.0" encoding="utf-8"?>
<formControlPr xmlns="http://schemas.microsoft.com/office/spreadsheetml/2009/9/main" objectType="CheckBox" fmlaLink="$AN$107" lockText="1" noThreeD="1"/>
</file>

<file path=xl/ctrlProps/ctrlProp41.xml><?xml version="1.0" encoding="utf-8"?>
<formControlPr xmlns="http://schemas.microsoft.com/office/spreadsheetml/2009/9/main" objectType="CheckBox" fmlaLink="$AO$105" lockText="1" noThreeD="1"/>
</file>

<file path=xl/ctrlProps/ctrlProp42.xml><?xml version="1.0" encoding="utf-8"?>
<formControlPr xmlns="http://schemas.microsoft.com/office/spreadsheetml/2009/9/main" objectType="CheckBox" fmlaLink="$AO$106" lockText="1" noThreeD="1"/>
</file>

<file path=xl/ctrlProps/ctrlProp43.xml><?xml version="1.0" encoding="utf-8"?>
<formControlPr xmlns="http://schemas.microsoft.com/office/spreadsheetml/2009/9/main" objectType="CheckBox" fmlaLink="$AO$107" lockText="1" noThreeD="1"/>
</file>

<file path=xl/ctrlProps/ctrlProp44.xml><?xml version="1.0" encoding="utf-8"?>
<formControlPr xmlns="http://schemas.microsoft.com/office/spreadsheetml/2009/9/main" objectType="CheckBox" fmlaLink="$AN$113" lockText="1" noThreeD="1"/>
</file>

<file path=xl/ctrlProps/ctrlProp45.xml><?xml version="1.0" encoding="utf-8"?>
<formControlPr xmlns="http://schemas.microsoft.com/office/spreadsheetml/2009/9/main" objectType="CheckBox" fmlaLink="$AN$115" lockText="1" noThreeD="1"/>
</file>

<file path=xl/ctrlProps/ctrlProp46.xml><?xml version="1.0" encoding="utf-8"?>
<formControlPr xmlns="http://schemas.microsoft.com/office/spreadsheetml/2009/9/main" objectType="CheckBox" fmlaLink="$AN$116" lockText="1" noThreeD="1"/>
</file>

<file path=xl/ctrlProps/ctrlProp47.xml><?xml version="1.0" encoding="utf-8"?>
<formControlPr xmlns="http://schemas.microsoft.com/office/spreadsheetml/2009/9/main" objectType="CheckBox" fmlaLink="$AN$117" lockText="1" noThreeD="1"/>
</file>

<file path=xl/ctrlProps/ctrlProp48.xml><?xml version="1.0" encoding="utf-8"?>
<formControlPr xmlns="http://schemas.microsoft.com/office/spreadsheetml/2009/9/main" objectType="CheckBox" fmlaLink="$AN$118" lockText="1" noThreeD="1"/>
</file>

<file path=xl/ctrlProps/ctrlProp49.xml><?xml version="1.0" encoding="utf-8"?>
<formControlPr xmlns="http://schemas.microsoft.com/office/spreadsheetml/2009/9/main" objectType="CheckBox" fmlaLink="$AN$119" lockText="1" noThreeD="1"/>
</file>

<file path=xl/ctrlProps/ctrlProp50.xml><?xml version="1.0" encoding="utf-8"?>
<formControlPr xmlns="http://schemas.microsoft.com/office/spreadsheetml/2009/9/main" objectType="CheckBox" fmlaLink="$AN$120" lockText="1" noThreeD="1"/>
</file>

<file path=xl/ctrlProps/ctrlProp51.xml><?xml version="1.0" encoding="utf-8"?>
<formControlPr xmlns="http://schemas.microsoft.com/office/spreadsheetml/2009/9/main" objectType="CheckBox" fmlaLink="$AN$121" lockText="1" noThreeD="1"/>
</file>

<file path=xl/ctrlProps/ctrlProp52.xml><?xml version="1.0" encoding="utf-8"?>
<formControlPr xmlns="http://schemas.microsoft.com/office/spreadsheetml/2009/9/main" objectType="Radio" firstButton="1" fmlaLink="AR8" lockText="1" noThreeD="1"/>
</file>

<file path=xl/ctrlProps/ctrlProp53.xml><?xml version="1.0" encoding="utf-8"?>
<formControlPr xmlns="http://schemas.microsoft.com/office/spreadsheetml/2009/9/main" objectType="Radio" lockText="1" noThreeD="1"/>
</file>

<file path=xl/ctrlProps/ctrlProp54.xml><?xml version="1.0" encoding="utf-8"?>
<formControlPr xmlns="http://schemas.microsoft.com/office/spreadsheetml/2009/9/main" objectType="Radio" lockText="1" noThreeD="1"/>
</file>

<file path=xl/ctrlProps/ctrlProp55.xml><?xml version="1.0" encoding="utf-8"?>
<formControlPr xmlns="http://schemas.microsoft.com/office/spreadsheetml/2009/9/main" objectType="Radio"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AR17"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fmlaLink="AR25"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Radio" firstButton="1" fmlaLink="AR63" lockText="1" noThreeD="1"/>
</file>

<file path=xl/ctrlProps/ctrlProp68.xml><?xml version="1.0" encoding="utf-8"?>
<formControlPr xmlns="http://schemas.microsoft.com/office/spreadsheetml/2009/9/main" objectType="Radio"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Radio" firstButton="1" fmlaLink="AR96" lockText="1" noThreeD="1"/>
</file>

<file path=xl/ctrlProps/ctrlProp73.xml><?xml version="1.0" encoding="utf-8"?>
<formControlPr xmlns="http://schemas.microsoft.com/office/spreadsheetml/2009/9/main" objectType="Radio" lockText="1" noThreeD="1"/>
</file>

<file path=xl/ctrlProps/ctrlProp74.xml><?xml version="1.0" encoding="utf-8"?>
<formControlPr xmlns="http://schemas.microsoft.com/office/spreadsheetml/2009/9/main" objectType="Radio" lockText="1" noThreeD="1"/>
</file>

<file path=xl/ctrlProps/ctrlProp75.xml><?xml version="1.0" encoding="utf-8"?>
<formControlPr xmlns="http://schemas.microsoft.com/office/spreadsheetml/2009/9/main" objectType="Radio" lockText="1"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Radio" firstButton="1" fmlaLink="AR124" lockText="1" noThreeD="1"/>
</file>

<file path=xl/ctrlProps/ctrlProp78.xml><?xml version="1.0" encoding="utf-8"?>
<formControlPr xmlns="http://schemas.microsoft.com/office/spreadsheetml/2009/9/main" objectType="Radio" lockText="1" noThreeD="1"/>
</file>

<file path=xl/ctrlProps/ctrlProp79.xml><?xml version="1.0" encoding="utf-8"?>
<formControlPr xmlns="http://schemas.microsoft.com/office/spreadsheetml/2009/9/main" objectType="Radio" lockText="1" noThreeD="1"/>
</file>

<file path=xl/ctrlProps/ctrlProp80.xml><?xml version="1.0" encoding="utf-8"?>
<formControlPr xmlns="http://schemas.microsoft.com/office/spreadsheetml/2009/9/main" objectType="Radio" lockText="1"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CheckBox" fmlaLink="$AN$144" lockText="1" noThreeD="1"/>
</file>

<file path=xl/ctrlProps/ctrlProp83.xml><?xml version="1.0" encoding="utf-8"?>
<formControlPr xmlns="http://schemas.microsoft.com/office/spreadsheetml/2009/9/main" objectType="CheckBox" fmlaLink="$AN$145" lockText="1" noThreeD="1"/>
</file>

<file path=xl/ctrlProps/ctrlProp84.xml><?xml version="1.0" encoding="utf-8"?>
<formControlPr xmlns="http://schemas.microsoft.com/office/spreadsheetml/2009/9/main" objectType="CheckBox" fmlaLink="$AN$146" lockText="1" noThreeD="1"/>
</file>

<file path=xl/ctrlProps/ctrlProp85.xml><?xml version="1.0" encoding="utf-8"?>
<formControlPr xmlns="http://schemas.microsoft.com/office/spreadsheetml/2009/9/main" objectType="CheckBox" fmlaLink="$AN$147" lockText="1" noThreeD="1"/>
</file>

<file path=xl/ctrlProps/ctrlProp86.xml><?xml version="1.0" encoding="utf-8"?>
<formControlPr xmlns="http://schemas.microsoft.com/office/spreadsheetml/2009/9/main" objectType="CheckBox" fmlaLink="$AN$148" lockText="1" noThreeD="1"/>
</file>

<file path=xl/ctrlProps/ctrlProp87.xml><?xml version="1.0" encoding="utf-8"?>
<formControlPr xmlns="http://schemas.microsoft.com/office/spreadsheetml/2009/9/main" objectType="CheckBox" fmlaLink="$AN$149" lockText="1" noThreeD="1"/>
</file>

<file path=xl/ctrlProps/ctrlProp88.xml><?xml version="1.0" encoding="utf-8"?>
<formControlPr xmlns="http://schemas.microsoft.com/office/spreadsheetml/2009/9/main" objectType="CheckBox" fmlaLink="$AN$150" lockText="1" noThreeD="1"/>
</file>

<file path=xl/ctrlProps/ctrlProp89.xml><?xml version="1.0" encoding="utf-8"?>
<formControlPr xmlns="http://schemas.microsoft.com/office/spreadsheetml/2009/9/main" objectType="CheckBox" fmlaLink="$AN$151" lockText="1" noThreeD="1"/>
</file>

<file path=xl/ctrlProps/ctrlProp90.xml><?xml version="1.0" encoding="utf-8"?>
<formControlPr xmlns="http://schemas.microsoft.com/office/spreadsheetml/2009/9/main" objectType="Radio" firstButton="1" fmlaLink="AR154" lockText="1" noThreeD="1"/>
</file>

<file path=xl/ctrlProps/ctrlProp91.xml><?xml version="1.0" encoding="utf-8"?>
<formControlPr xmlns="http://schemas.microsoft.com/office/spreadsheetml/2009/9/main" objectType="Radio" lockText="1" noThreeD="1"/>
</file>

<file path=xl/ctrlProps/ctrlProp92.xml><?xml version="1.0" encoding="utf-8"?>
<formControlPr xmlns="http://schemas.microsoft.com/office/spreadsheetml/2009/9/main" objectType="Radio" lockText="1" noThreeD="1"/>
</file>

<file path=xl/ctrlProps/ctrlProp93.xml><?xml version="1.0" encoding="utf-8"?>
<formControlPr xmlns="http://schemas.microsoft.com/office/spreadsheetml/2009/9/main" objectType="GBox" noThreeD="1"/>
</file>

<file path=xl/ctrlProps/ctrlProp94.xml><?xml version="1.0" encoding="utf-8"?>
<formControlPr xmlns="http://schemas.microsoft.com/office/spreadsheetml/2009/9/main" objectType="Radio" firstButton="1" fmlaLink="AR163" lockText="1" noThreeD="1"/>
</file>

<file path=xl/ctrlProps/ctrlProp95.xml><?xml version="1.0" encoding="utf-8"?>
<formControlPr xmlns="http://schemas.microsoft.com/office/spreadsheetml/2009/9/main" objectType="Radio" lockText="1" noThreeD="1"/>
</file>

<file path=xl/ctrlProps/ctrlProp96.xml><?xml version="1.0" encoding="utf-8"?>
<formControlPr xmlns="http://schemas.microsoft.com/office/spreadsheetml/2009/9/main" objectType="Radio"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GBox" noThreeD="1"/>
</file>

<file path=xl/ctrlProps/ctrlProp99.xml><?xml version="1.0" encoding="utf-8"?>
<formControlPr xmlns="http://schemas.microsoft.com/office/spreadsheetml/2009/9/main" objectType="Radio" firstButton="1" fmlaLink="AR168" lockText="1" noThreeD="1"/>
</file>

<file path=xl/ctrlProps/ctrlProp100.xml><?xml version="1.0" encoding="utf-8"?>
<formControlPr xmlns="http://schemas.microsoft.com/office/spreadsheetml/2009/9/main" objectType="Radio" lockText="1" noThreeD="1"/>
</file>

<file path=xl/ctrlProps/ctrlProp101.xml><?xml version="1.0" encoding="utf-8"?>
<formControlPr xmlns="http://schemas.microsoft.com/office/spreadsheetml/2009/9/main" objectType="GBox" noThreeD="1"/>
</file>

<file path=xl/ctrlProps/ctrlProp102.xml><?xml version="1.0" encoding="utf-8"?>
<formControlPr xmlns="http://schemas.microsoft.com/office/spreadsheetml/2009/9/main" objectType="Radio" firstButton="1" fmlaLink="AR178" lockText="1" noThreeD="1"/>
</file>

<file path=xl/ctrlProps/ctrlProp103.xml><?xml version="1.0" encoding="utf-8"?>
<formControlPr xmlns="http://schemas.microsoft.com/office/spreadsheetml/2009/9/main" objectType="Radio" lockText="1" noThreeD="1"/>
</file>

<file path=xl/ctrlProps/ctrlProp104.xml><?xml version="1.0" encoding="utf-8"?>
<formControlPr xmlns="http://schemas.microsoft.com/office/spreadsheetml/2009/9/main" objectType="GBox" noThreeD="1"/>
</file>

<file path=xl/ctrlProps/ctrlProp105.xml><?xml version="1.0" encoding="utf-8"?>
<formControlPr xmlns="http://schemas.microsoft.com/office/spreadsheetml/2009/9/main" objectType="GBox" noThreeD="1"/>
</file>

<file path=xl/ctrlProps/ctrlProp106.xml><?xml version="1.0" encoding="utf-8"?>
<formControlPr xmlns="http://schemas.microsoft.com/office/spreadsheetml/2009/9/main" objectType="CheckBox" fmlaLink="$AN$174" lockText="1" noThreeD="1"/>
</file>

<file path=xl/ctrlProps/ctrlProp107.xml><?xml version="1.0" encoding="utf-8"?>
<formControlPr xmlns="http://schemas.microsoft.com/office/spreadsheetml/2009/9/main" objectType="CheckBox" fmlaLink="$AO$174" lockText="1" noThreeD="1"/>
</file>

<file path=xl/ctrlProps/ctrlProp108.xml><?xml version="1.0" encoding="utf-8"?>
<formControlPr xmlns="http://schemas.microsoft.com/office/spreadsheetml/2009/9/main" objectType="CheckBox" fmlaLink="$AP$174" lockText="1" noThreeD="1"/>
</file>

<file path=xl/ctrlProps/ctrlProp109.xml><?xml version="1.0" encoding="utf-8"?>
<formControlPr xmlns="http://schemas.microsoft.com/office/spreadsheetml/2009/9/main" objectType="Radio" lockText="1"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xdr:twoCellAnchor editAs="oneCell">
    <xdr:from>
      <xdr:col>20</xdr:col>
      <xdr:colOff>47624</xdr:colOff>
      <xdr:row>27</xdr:row>
      <xdr:rowOff>66675</xdr:rowOff>
    </xdr:from>
    <xdr:to>
      <xdr:col>20</xdr:col>
      <xdr:colOff>133350</xdr:colOff>
      <xdr:row>28</xdr:row>
      <xdr:rowOff>190500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3543299" y="6181725"/>
          <a:ext cx="85726" cy="333375"/>
        </a:xfrm>
        <a:prstGeom prst="rightBrace">
          <a:avLst>
            <a:gd name="adj1" fmla="val 25000"/>
            <a:gd name="adj2" fmla="val 50000"/>
          </a:avLst>
        </a:prstGeom>
        <a:ln w="31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20</xdr:col>
      <xdr:colOff>180975</xdr:colOff>
      <xdr:row>27</xdr:row>
      <xdr:rowOff>190500</xdr:rowOff>
    </xdr:from>
    <xdr:to>
      <xdr:col>32</xdr:col>
      <xdr:colOff>9525</xdr:colOff>
      <xdr:row>32</xdr:row>
      <xdr:rowOff>9525</xdr:rowOff>
    </xdr:to>
    <xdr:sp macro="" textlink="">
      <xdr:nvSpPr>
        <xdr:cNvPr id="13" name="フリーフォーム: 図形 12">
          <a:extLst>
            <a:ext uri="{FF2B5EF4-FFF2-40B4-BE49-F238E27FC236}">
              <a16:creationId xmlns:a16="http://schemas.microsoft.com/office/drawing/2014/main" id="{00000000-0008-0000-0000-00000D000000}"/>
            </a:ext>
          </a:extLst>
        </xdr:cNvPr>
        <xdr:cNvSpPr/>
      </xdr:nvSpPr>
      <xdr:spPr>
        <a:xfrm>
          <a:off x="3676650" y="6543675"/>
          <a:ext cx="1962150" cy="714375"/>
        </a:xfrm>
        <a:custGeom>
          <a:avLst/>
          <a:gdLst>
            <a:gd name="connsiteX0" fmla="*/ 0 w 704850"/>
            <a:gd name="connsiteY0" fmla="*/ 0 h 257175"/>
            <a:gd name="connsiteX1" fmla="*/ 695325 w 704850"/>
            <a:gd name="connsiteY1" fmla="*/ 0 h 257175"/>
            <a:gd name="connsiteX2" fmla="*/ 704850 w 704850"/>
            <a:gd name="connsiteY2" fmla="*/ 257175 h 257175"/>
            <a:gd name="connsiteX0" fmla="*/ 0 w 695325"/>
            <a:gd name="connsiteY0" fmla="*/ 0 h 252412"/>
            <a:gd name="connsiteX1" fmla="*/ 695325 w 695325"/>
            <a:gd name="connsiteY1" fmla="*/ 0 h 252412"/>
            <a:gd name="connsiteX2" fmla="*/ 685271 w 695325"/>
            <a:gd name="connsiteY2" fmla="*/ 252412 h 252412"/>
            <a:gd name="connsiteX0" fmla="*/ 0 w 699956"/>
            <a:gd name="connsiteY0" fmla="*/ 0 h 252412"/>
            <a:gd name="connsiteX1" fmla="*/ 695325 w 699956"/>
            <a:gd name="connsiteY1" fmla="*/ 0 h 252412"/>
            <a:gd name="connsiteX2" fmla="*/ 699956 w 699956"/>
            <a:gd name="connsiteY2" fmla="*/ 252412 h 252412"/>
            <a:gd name="connsiteX0" fmla="*/ 0 w 695518"/>
            <a:gd name="connsiteY0" fmla="*/ 0 h 252412"/>
            <a:gd name="connsiteX1" fmla="*/ 695325 w 695518"/>
            <a:gd name="connsiteY1" fmla="*/ 0 h 252412"/>
            <a:gd name="connsiteX2" fmla="*/ 690166 w 695518"/>
            <a:gd name="connsiteY2" fmla="*/ 252412 h 252412"/>
            <a:gd name="connsiteX0" fmla="*/ 0 w 704850"/>
            <a:gd name="connsiteY0" fmla="*/ 0 h 252412"/>
            <a:gd name="connsiteX1" fmla="*/ 695325 w 704850"/>
            <a:gd name="connsiteY1" fmla="*/ 0 h 252412"/>
            <a:gd name="connsiteX2" fmla="*/ 704850 w 704850"/>
            <a:gd name="connsiteY2" fmla="*/ 252412 h 252412"/>
            <a:gd name="connsiteX0" fmla="*/ 0 w 695518"/>
            <a:gd name="connsiteY0" fmla="*/ 0 h 276224"/>
            <a:gd name="connsiteX1" fmla="*/ 695325 w 695518"/>
            <a:gd name="connsiteY1" fmla="*/ 0 h 276224"/>
            <a:gd name="connsiteX2" fmla="*/ 690165 w 695518"/>
            <a:gd name="connsiteY2" fmla="*/ 276224 h 276224"/>
            <a:gd name="connsiteX0" fmla="*/ 0 w 704850"/>
            <a:gd name="connsiteY0" fmla="*/ 0 h 276224"/>
            <a:gd name="connsiteX1" fmla="*/ 695325 w 704850"/>
            <a:gd name="connsiteY1" fmla="*/ 0 h 276224"/>
            <a:gd name="connsiteX2" fmla="*/ 704850 w 704850"/>
            <a:gd name="connsiteY2" fmla="*/ 276224 h 276224"/>
            <a:gd name="connsiteX0" fmla="*/ 0 w 695518"/>
            <a:gd name="connsiteY0" fmla="*/ 0 h 276224"/>
            <a:gd name="connsiteX1" fmla="*/ 695325 w 695518"/>
            <a:gd name="connsiteY1" fmla="*/ 0 h 276224"/>
            <a:gd name="connsiteX2" fmla="*/ 690165 w 695518"/>
            <a:gd name="connsiteY2" fmla="*/ 276224 h 276224"/>
            <a:gd name="connsiteX0" fmla="*/ 0 w 719992"/>
            <a:gd name="connsiteY0" fmla="*/ 0 h 509587"/>
            <a:gd name="connsiteX1" fmla="*/ 719799 w 719992"/>
            <a:gd name="connsiteY1" fmla="*/ 233363 h 509587"/>
            <a:gd name="connsiteX2" fmla="*/ 714639 w 719992"/>
            <a:gd name="connsiteY2" fmla="*/ 509587 h 509587"/>
            <a:gd name="connsiteX0" fmla="*/ 0 w 1400367"/>
            <a:gd name="connsiteY0" fmla="*/ 9525 h 276224"/>
            <a:gd name="connsiteX1" fmla="*/ 1400174 w 1400367"/>
            <a:gd name="connsiteY1" fmla="*/ 0 h 276224"/>
            <a:gd name="connsiteX2" fmla="*/ 1395014 w 1400367"/>
            <a:gd name="connsiteY2" fmla="*/ 276224 h 276224"/>
            <a:gd name="connsiteX0" fmla="*/ 0 w 1400367"/>
            <a:gd name="connsiteY0" fmla="*/ 0 h 266699"/>
            <a:gd name="connsiteX1" fmla="*/ 1400174 w 1400367"/>
            <a:gd name="connsiteY1" fmla="*/ 0 h 266699"/>
            <a:gd name="connsiteX2" fmla="*/ 1395014 w 1400367"/>
            <a:gd name="connsiteY2" fmla="*/ 266699 h 266699"/>
            <a:gd name="connsiteX0" fmla="*/ 0 w 1404804"/>
            <a:gd name="connsiteY0" fmla="*/ 0 h 619124"/>
            <a:gd name="connsiteX1" fmla="*/ 1400174 w 1404804"/>
            <a:gd name="connsiteY1" fmla="*/ 0 h 619124"/>
            <a:gd name="connsiteX2" fmla="*/ 1404804 w 1404804"/>
            <a:gd name="connsiteY2" fmla="*/ 619124 h 619124"/>
          </a:gdLst>
          <a:ahLst/>
          <a:cxnLst>
            <a:cxn ang="0">
              <a:pos x="connsiteX0" y="connsiteY0"/>
            </a:cxn>
            <a:cxn ang="0">
              <a:pos x="connsiteX1" y="connsiteY1"/>
            </a:cxn>
            <a:cxn ang="0">
              <a:pos x="connsiteX2" y="connsiteY2"/>
            </a:cxn>
          </a:cxnLst>
          <a:rect l="l" t="t" r="r" b="b"/>
          <a:pathLst>
            <a:path w="1404804" h="619124">
              <a:moveTo>
                <a:pt x="0" y="0"/>
              </a:moveTo>
              <a:lnTo>
                <a:pt x="1400174" y="0"/>
              </a:lnTo>
              <a:cubicBezTo>
                <a:pt x="1401718" y="84137"/>
                <a:pt x="1403260" y="534987"/>
                <a:pt x="1404804" y="619124"/>
              </a:cubicBezTo>
            </a:path>
          </a:pathLst>
        </a:custGeom>
        <a:noFill/>
        <a:ln w="3175">
          <a:solidFill>
            <a:schemeClr val="tx1"/>
          </a:solidFill>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16</xdr:col>
      <xdr:colOff>190500</xdr:colOff>
      <xdr:row>71</xdr:row>
      <xdr:rowOff>114300</xdr:rowOff>
    </xdr:from>
    <xdr:to>
      <xdr:col>31</xdr:col>
      <xdr:colOff>161925</xdr:colOff>
      <xdr:row>81</xdr:row>
      <xdr:rowOff>19051</xdr:rowOff>
    </xdr:to>
    <xdr:sp macro="" textlink="">
      <xdr:nvSpPr>
        <xdr:cNvPr id="18" name="フリーフォーム: 図形 17">
          <a:extLst>
            <a:ext uri="{FF2B5EF4-FFF2-40B4-BE49-F238E27FC236}">
              <a16:creationId xmlns:a16="http://schemas.microsoft.com/office/drawing/2014/main" id="{00000000-0008-0000-0000-000012000000}"/>
            </a:ext>
          </a:extLst>
        </xdr:cNvPr>
        <xdr:cNvSpPr/>
      </xdr:nvSpPr>
      <xdr:spPr>
        <a:xfrm>
          <a:off x="3019425" y="16135350"/>
          <a:ext cx="2505075" cy="1704975"/>
        </a:xfrm>
        <a:custGeom>
          <a:avLst/>
          <a:gdLst>
            <a:gd name="connsiteX0" fmla="*/ 0 w 704850"/>
            <a:gd name="connsiteY0" fmla="*/ 0 h 257175"/>
            <a:gd name="connsiteX1" fmla="*/ 695325 w 704850"/>
            <a:gd name="connsiteY1" fmla="*/ 0 h 257175"/>
            <a:gd name="connsiteX2" fmla="*/ 704850 w 704850"/>
            <a:gd name="connsiteY2" fmla="*/ 257175 h 257175"/>
            <a:gd name="connsiteX0" fmla="*/ 0 w 695325"/>
            <a:gd name="connsiteY0" fmla="*/ 0 h 252412"/>
            <a:gd name="connsiteX1" fmla="*/ 695325 w 695325"/>
            <a:gd name="connsiteY1" fmla="*/ 0 h 252412"/>
            <a:gd name="connsiteX2" fmla="*/ 685271 w 695325"/>
            <a:gd name="connsiteY2" fmla="*/ 252412 h 252412"/>
            <a:gd name="connsiteX0" fmla="*/ 0 w 699956"/>
            <a:gd name="connsiteY0" fmla="*/ 0 h 252412"/>
            <a:gd name="connsiteX1" fmla="*/ 695325 w 699956"/>
            <a:gd name="connsiteY1" fmla="*/ 0 h 252412"/>
            <a:gd name="connsiteX2" fmla="*/ 699956 w 699956"/>
            <a:gd name="connsiteY2" fmla="*/ 252412 h 252412"/>
            <a:gd name="connsiteX0" fmla="*/ 0 w 695518"/>
            <a:gd name="connsiteY0" fmla="*/ 0 h 252412"/>
            <a:gd name="connsiteX1" fmla="*/ 695325 w 695518"/>
            <a:gd name="connsiteY1" fmla="*/ 0 h 252412"/>
            <a:gd name="connsiteX2" fmla="*/ 690166 w 695518"/>
            <a:gd name="connsiteY2" fmla="*/ 252412 h 252412"/>
            <a:gd name="connsiteX0" fmla="*/ 0 w 704850"/>
            <a:gd name="connsiteY0" fmla="*/ 0 h 252412"/>
            <a:gd name="connsiteX1" fmla="*/ 695325 w 704850"/>
            <a:gd name="connsiteY1" fmla="*/ 0 h 252412"/>
            <a:gd name="connsiteX2" fmla="*/ 704850 w 704850"/>
            <a:gd name="connsiteY2" fmla="*/ 252412 h 252412"/>
            <a:gd name="connsiteX0" fmla="*/ 0 w 695518"/>
            <a:gd name="connsiteY0" fmla="*/ 0 h 276224"/>
            <a:gd name="connsiteX1" fmla="*/ 695325 w 695518"/>
            <a:gd name="connsiteY1" fmla="*/ 0 h 276224"/>
            <a:gd name="connsiteX2" fmla="*/ 690165 w 695518"/>
            <a:gd name="connsiteY2" fmla="*/ 276224 h 276224"/>
            <a:gd name="connsiteX0" fmla="*/ 0 w 704850"/>
            <a:gd name="connsiteY0" fmla="*/ 0 h 276224"/>
            <a:gd name="connsiteX1" fmla="*/ 695325 w 704850"/>
            <a:gd name="connsiteY1" fmla="*/ 0 h 276224"/>
            <a:gd name="connsiteX2" fmla="*/ 704850 w 704850"/>
            <a:gd name="connsiteY2" fmla="*/ 276224 h 276224"/>
            <a:gd name="connsiteX0" fmla="*/ 0 w 695518"/>
            <a:gd name="connsiteY0" fmla="*/ 0 h 276224"/>
            <a:gd name="connsiteX1" fmla="*/ 695325 w 695518"/>
            <a:gd name="connsiteY1" fmla="*/ 0 h 276224"/>
            <a:gd name="connsiteX2" fmla="*/ 690165 w 695518"/>
            <a:gd name="connsiteY2" fmla="*/ 276224 h 276224"/>
            <a:gd name="connsiteX0" fmla="*/ 0 w 719992"/>
            <a:gd name="connsiteY0" fmla="*/ 0 h 509587"/>
            <a:gd name="connsiteX1" fmla="*/ 719799 w 719992"/>
            <a:gd name="connsiteY1" fmla="*/ 233363 h 509587"/>
            <a:gd name="connsiteX2" fmla="*/ 714639 w 719992"/>
            <a:gd name="connsiteY2" fmla="*/ 509587 h 509587"/>
            <a:gd name="connsiteX0" fmla="*/ 0 w 1400367"/>
            <a:gd name="connsiteY0" fmla="*/ 9525 h 276224"/>
            <a:gd name="connsiteX1" fmla="*/ 1400174 w 1400367"/>
            <a:gd name="connsiteY1" fmla="*/ 0 h 276224"/>
            <a:gd name="connsiteX2" fmla="*/ 1395014 w 1400367"/>
            <a:gd name="connsiteY2" fmla="*/ 276224 h 276224"/>
            <a:gd name="connsiteX0" fmla="*/ 0 w 1400367"/>
            <a:gd name="connsiteY0" fmla="*/ 0 h 266699"/>
            <a:gd name="connsiteX1" fmla="*/ 1400174 w 1400367"/>
            <a:gd name="connsiteY1" fmla="*/ 0 h 266699"/>
            <a:gd name="connsiteX2" fmla="*/ 1395014 w 1400367"/>
            <a:gd name="connsiteY2" fmla="*/ 266699 h 266699"/>
            <a:gd name="connsiteX0" fmla="*/ 0 w 1404804"/>
            <a:gd name="connsiteY0" fmla="*/ 0 h 619124"/>
            <a:gd name="connsiteX1" fmla="*/ 1400174 w 1404804"/>
            <a:gd name="connsiteY1" fmla="*/ 0 h 619124"/>
            <a:gd name="connsiteX2" fmla="*/ 1404804 w 1404804"/>
            <a:gd name="connsiteY2" fmla="*/ 619124 h 619124"/>
          </a:gdLst>
          <a:ahLst/>
          <a:cxnLst>
            <a:cxn ang="0">
              <a:pos x="connsiteX0" y="connsiteY0"/>
            </a:cxn>
            <a:cxn ang="0">
              <a:pos x="connsiteX1" y="connsiteY1"/>
            </a:cxn>
            <a:cxn ang="0">
              <a:pos x="connsiteX2" y="connsiteY2"/>
            </a:cxn>
          </a:cxnLst>
          <a:rect l="l" t="t" r="r" b="b"/>
          <a:pathLst>
            <a:path w="1404804" h="619124">
              <a:moveTo>
                <a:pt x="0" y="0"/>
              </a:moveTo>
              <a:lnTo>
                <a:pt x="1400174" y="0"/>
              </a:lnTo>
              <a:cubicBezTo>
                <a:pt x="1401718" y="84137"/>
                <a:pt x="1403260" y="534987"/>
                <a:pt x="1404804" y="619124"/>
              </a:cubicBezTo>
            </a:path>
          </a:pathLst>
        </a:custGeom>
        <a:noFill/>
        <a:ln w="3175">
          <a:solidFill>
            <a:schemeClr val="tx1"/>
          </a:solidFill>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16</xdr:col>
      <xdr:colOff>171450</xdr:colOff>
      <xdr:row>99</xdr:row>
      <xdr:rowOff>85725</xdr:rowOff>
    </xdr:from>
    <xdr:to>
      <xdr:col>32</xdr:col>
      <xdr:colOff>1241</xdr:colOff>
      <xdr:row>103</xdr:row>
      <xdr:rowOff>9525</xdr:rowOff>
    </xdr:to>
    <xdr:sp macro="" textlink="">
      <xdr:nvSpPr>
        <xdr:cNvPr id="8" name="フリーフォーム: 図形 7">
          <a:extLst>
            <a:ext uri="{FF2B5EF4-FFF2-40B4-BE49-F238E27FC236}">
              <a16:creationId xmlns:a16="http://schemas.microsoft.com/office/drawing/2014/main" id="{00000000-0008-0000-0000-000008000000}"/>
            </a:ext>
          </a:extLst>
        </xdr:cNvPr>
        <xdr:cNvSpPr/>
      </xdr:nvSpPr>
      <xdr:spPr>
        <a:xfrm>
          <a:off x="3000375" y="19792950"/>
          <a:ext cx="2628899" cy="762000"/>
        </a:xfrm>
        <a:custGeom>
          <a:avLst/>
          <a:gdLst>
            <a:gd name="connsiteX0" fmla="*/ 0 w 704850"/>
            <a:gd name="connsiteY0" fmla="*/ 0 h 257175"/>
            <a:gd name="connsiteX1" fmla="*/ 695325 w 704850"/>
            <a:gd name="connsiteY1" fmla="*/ 0 h 257175"/>
            <a:gd name="connsiteX2" fmla="*/ 704850 w 704850"/>
            <a:gd name="connsiteY2" fmla="*/ 257175 h 257175"/>
            <a:gd name="connsiteX0" fmla="*/ 0 w 695325"/>
            <a:gd name="connsiteY0" fmla="*/ 0 h 252412"/>
            <a:gd name="connsiteX1" fmla="*/ 695325 w 695325"/>
            <a:gd name="connsiteY1" fmla="*/ 0 h 252412"/>
            <a:gd name="connsiteX2" fmla="*/ 685271 w 695325"/>
            <a:gd name="connsiteY2" fmla="*/ 252412 h 252412"/>
            <a:gd name="connsiteX0" fmla="*/ 0 w 699956"/>
            <a:gd name="connsiteY0" fmla="*/ 0 h 252412"/>
            <a:gd name="connsiteX1" fmla="*/ 695325 w 699956"/>
            <a:gd name="connsiteY1" fmla="*/ 0 h 252412"/>
            <a:gd name="connsiteX2" fmla="*/ 699956 w 699956"/>
            <a:gd name="connsiteY2" fmla="*/ 252412 h 252412"/>
            <a:gd name="connsiteX0" fmla="*/ 0 w 695518"/>
            <a:gd name="connsiteY0" fmla="*/ 0 h 252412"/>
            <a:gd name="connsiteX1" fmla="*/ 695325 w 695518"/>
            <a:gd name="connsiteY1" fmla="*/ 0 h 252412"/>
            <a:gd name="connsiteX2" fmla="*/ 690166 w 695518"/>
            <a:gd name="connsiteY2" fmla="*/ 252412 h 252412"/>
            <a:gd name="connsiteX0" fmla="*/ 0 w 704850"/>
            <a:gd name="connsiteY0" fmla="*/ 0 h 252412"/>
            <a:gd name="connsiteX1" fmla="*/ 695325 w 704850"/>
            <a:gd name="connsiteY1" fmla="*/ 0 h 252412"/>
            <a:gd name="connsiteX2" fmla="*/ 704850 w 704850"/>
            <a:gd name="connsiteY2" fmla="*/ 252412 h 252412"/>
            <a:gd name="connsiteX0" fmla="*/ 0 w 695518"/>
            <a:gd name="connsiteY0" fmla="*/ 0 h 276224"/>
            <a:gd name="connsiteX1" fmla="*/ 695325 w 695518"/>
            <a:gd name="connsiteY1" fmla="*/ 0 h 276224"/>
            <a:gd name="connsiteX2" fmla="*/ 690165 w 695518"/>
            <a:gd name="connsiteY2" fmla="*/ 276224 h 276224"/>
            <a:gd name="connsiteX0" fmla="*/ 0 w 704850"/>
            <a:gd name="connsiteY0" fmla="*/ 0 h 276224"/>
            <a:gd name="connsiteX1" fmla="*/ 695325 w 704850"/>
            <a:gd name="connsiteY1" fmla="*/ 0 h 276224"/>
            <a:gd name="connsiteX2" fmla="*/ 704850 w 704850"/>
            <a:gd name="connsiteY2" fmla="*/ 276224 h 276224"/>
            <a:gd name="connsiteX0" fmla="*/ 0 w 695518"/>
            <a:gd name="connsiteY0" fmla="*/ 0 h 276224"/>
            <a:gd name="connsiteX1" fmla="*/ 695325 w 695518"/>
            <a:gd name="connsiteY1" fmla="*/ 0 h 276224"/>
            <a:gd name="connsiteX2" fmla="*/ 690165 w 695518"/>
            <a:gd name="connsiteY2" fmla="*/ 276224 h 276224"/>
            <a:gd name="connsiteX0" fmla="*/ 0 w 719992"/>
            <a:gd name="connsiteY0" fmla="*/ 0 h 509587"/>
            <a:gd name="connsiteX1" fmla="*/ 719799 w 719992"/>
            <a:gd name="connsiteY1" fmla="*/ 233363 h 509587"/>
            <a:gd name="connsiteX2" fmla="*/ 714639 w 719992"/>
            <a:gd name="connsiteY2" fmla="*/ 509587 h 509587"/>
            <a:gd name="connsiteX0" fmla="*/ 0 w 1400367"/>
            <a:gd name="connsiteY0" fmla="*/ 9525 h 276224"/>
            <a:gd name="connsiteX1" fmla="*/ 1400174 w 1400367"/>
            <a:gd name="connsiteY1" fmla="*/ 0 h 276224"/>
            <a:gd name="connsiteX2" fmla="*/ 1395014 w 1400367"/>
            <a:gd name="connsiteY2" fmla="*/ 276224 h 276224"/>
            <a:gd name="connsiteX0" fmla="*/ 0 w 1400367"/>
            <a:gd name="connsiteY0" fmla="*/ 0 h 266699"/>
            <a:gd name="connsiteX1" fmla="*/ 1400174 w 1400367"/>
            <a:gd name="connsiteY1" fmla="*/ 0 h 266699"/>
            <a:gd name="connsiteX2" fmla="*/ 1395014 w 1400367"/>
            <a:gd name="connsiteY2" fmla="*/ 266699 h 266699"/>
            <a:gd name="connsiteX0" fmla="*/ 0 w 1404804"/>
            <a:gd name="connsiteY0" fmla="*/ 0 h 619124"/>
            <a:gd name="connsiteX1" fmla="*/ 1400174 w 1404804"/>
            <a:gd name="connsiteY1" fmla="*/ 0 h 619124"/>
            <a:gd name="connsiteX2" fmla="*/ 1404804 w 1404804"/>
            <a:gd name="connsiteY2" fmla="*/ 619124 h 619124"/>
          </a:gdLst>
          <a:ahLst/>
          <a:cxnLst>
            <a:cxn ang="0">
              <a:pos x="connsiteX0" y="connsiteY0"/>
            </a:cxn>
            <a:cxn ang="0">
              <a:pos x="connsiteX1" y="connsiteY1"/>
            </a:cxn>
            <a:cxn ang="0">
              <a:pos x="connsiteX2" y="connsiteY2"/>
            </a:cxn>
          </a:cxnLst>
          <a:rect l="l" t="t" r="r" b="b"/>
          <a:pathLst>
            <a:path w="1404804" h="619124">
              <a:moveTo>
                <a:pt x="0" y="0"/>
              </a:moveTo>
              <a:lnTo>
                <a:pt x="1400174" y="0"/>
              </a:lnTo>
              <a:cubicBezTo>
                <a:pt x="1401718" y="84137"/>
                <a:pt x="1403260" y="534987"/>
                <a:pt x="1404804" y="619124"/>
              </a:cubicBezTo>
            </a:path>
          </a:pathLst>
        </a:custGeom>
        <a:noFill/>
        <a:ln w="3175">
          <a:solidFill>
            <a:schemeClr val="tx1"/>
          </a:solidFill>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130</xdr:row>
      <xdr:rowOff>85725</xdr:rowOff>
    </xdr:from>
    <xdr:to>
      <xdr:col>37</xdr:col>
      <xdr:colOff>0</xdr:colOff>
      <xdr:row>134</xdr:row>
      <xdr:rowOff>47625</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0" y="25755600"/>
          <a:ext cx="6162675" cy="914400"/>
        </a:xfrm>
        <a:prstGeom prst="rect">
          <a:avLst/>
        </a:prstGeom>
        <a:solidFill>
          <a:schemeClr val="lt1"/>
        </a:solidFill>
        <a:ln w="317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HG丸ｺﾞｼｯｸM-PRO" panose="020F0600000000000000" pitchFamily="50" charset="-128"/>
              <a:ea typeface="HG丸ｺﾞｼｯｸM-PRO" panose="020F0600000000000000" pitchFamily="50" charset="-128"/>
            </a:rPr>
            <a:t>　第５次循環型社会形成推進基本計画では、大量生産・大量消費・大量廃棄型の経済・社会様式につながる一方通行型の線形経済から、持続可能な形で資源を効率的・循環的に有効利用する循環経済（サーキュラーエコノミー）への移行を推進することが掲げられています。</a:t>
          </a:r>
          <a:endParaRPr kumimoji="1" lang="en-US" altLang="ja-JP" sz="900">
            <a:latin typeface="HG丸ｺﾞｼｯｸM-PRO" panose="020F0600000000000000" pitchFamily="50" charset="-128"/>
            <a:ea typeface="HG丸ｺﾞｼｯｸM-PRO" panose="020F0600000000000000" pitchFamily="50" charset="-128"/>
          </a:endParaRPr>
        </a:p>
        <a:p>
          <a:r>
            <a:rPr kumimoji="1" lang="ja-JP" altLang="en-US" sz="900">
              <a:latin typeface="HG丸ｺﾞｼｯｸM-PRO" panose="020F0600000000000000" pitchFamily="50" charset="-128"/>
              <a:ea typeface="HG丸ｺﾞｼｯｸM-PRO" panose="020F0600000000000000" pitchFamily="50" charset="-128"/>
            </a:rPr>
            <a:t>　循環経済とは、資源（再生可能な資源を含む。）や製品の価値を維持、回復又は付加することで、それらを循環的に利用する経済システムとされています。</a:t>
          </a:r>
        </a:p>
      </xdr:txBody>
    </xdr:sp>
    <xdr:clientData/>
  </xdr:twoCellAnchor>
  <xdr:twoCellAnchor editAs="oneCell">
    <xdr:from>
      <xdr:col>13</xdr:col>
      <xdr:colOff>95250</xdr:colOff>
      <xdr:row>64</xdr:row>
      <xdr:rowOff>47625</xdr:rowOff>
    </xdr:from>
    <xdr:to>
      <xdr:col>13</xdr:col>
      <xdr:colOff>180976</xdr:colOff>
      <xdr:row>65</xdr:row>
      <xdr:rowOff>171451</xdr:rowOff>
    </xdr:to>
    <xdr:sp macro="" textlink="">
      <xdr:nvSpPr>
        <xdr:cNvPr id="17" name="右中かっこ 16">
          <a:extLst>
            <a:ext uri="{FF2B5EF4-FFF2-40B4-BE49-F238E27FC236}">
              <a16:creationId xmlns:a16="http://schemas.microsoft.com/office/drawing/2014/main" id="{00000000-0008-0000-0000-000011000000}"/>
            </a:ext>
          </a:extLst>
        </xdr:cNvPr>
        <xdr:cNvSpPr/>
      </xdr:nvSpPr>
      <xdr:spPr>
        <a:xfrm>
          <a:off x="2324100" y="13182600"/>
          <a:ext cx="85726" cy="333375"/>
        </a:xfrm>
        <a:prstGeom prst="rightBrace">
          <a:avLst>
            <a:gd name="adj1" fmla="val 25000"/>
            <a:gd name="adj2" fmla="val 50000"/>
          </a:avLst>
        </a:prstGeom>
        <a:ln w="31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14</xdr:col>
      <xdr:colOff>0</xdr:colOff>
      <xdr:row>65</xdr:row>
      <xdr:rowOff>9526</xdr:rowOff>
    </xdr:from>
    <xdr:to>
      <xdr:col>14</xdr:col>
      <xdr:colOff>142875</xdr:colOff>
      <xdr:row>67</xdr:row>
      <xdr:rowOff>123826</xdr:rowOff>
    </xdr:to>
    <xdr:sp macro="" textlink="">
      <xdr:nvSpPr>
        <xdr:cNvPr id="20" name="フリーフォーム: 図形 19">
          <a:extLst>
            <a:ext uri="{FF2B5EF4-FFF2-40B4-BE49-F238E27FC236}">
              <a16:creationId xmlns:a16="http://schemas.microsoft.com/office/drawing/2014/main" id="{00000000-0008-0000-0000-000014000000}"/>
            </a:ext>
          </a:extLst>
        </xdr:cNvPr>
        <xdr:cNvSpPr/>
      </xdr:nvSpPr>
      <xdr:spPr>
        <a:xfrm>
          <a:off x="2428875" y="13354051"/>
          <a:ext cx="142875" cy="533400"/>
        </a:xfrm>
        <a:custGeom>
          <a:avLst/>
          <a:gdLst>
            <a:gd name="connsiteX0" fmla="*/ 0 w 704850"/>
            <a:gd name="connsiteY0" fmla="*/ 0 h 257175"/>
            <a:gd name="connsiteX1" fmla="*/ 695325 w 704850"/>
            <a:gd name="connsiteY1" fmla="*/ 0 h 257175"/>
            <a:gd name="connsiteX2" fmla="*/ 704850 w 704850"/>
            <a:gd name="connsiteY2" fmla="*/ 257175 h 257175"/>
            <a:gd name="connsiteX0" fmla="*/ 0 w 695325"/>
            <a:gd name="connsiteY0" fmla="*/ 0 h 252412"/>
            <a:gd name="connsiteX1" fmla="*/ 695325 w 695325"/>
            <a:gd name="connsiteY1" fmla="*/ 0 h 252412"/>
            <a:gd name="connsiteX2" fmla="*/ 685271 w 695325"/>
            <a:gd name="connsiteY2" fmla="*/ 252412 h 252412"/>
            <a:gd name="connsiteX0" fmla="*/ 0 w 699956"/>
            <a:gd name="connsiteY0" fmla="*/ 0 h 252412"/>
            <a:gd name="connsiteX1" fmla="*/ 695325 w 699956"/>
            <a:gd name="connsiteY1" fmla="*/ 0 h 252412"/>
            <a:gd name="connsiteX2" fmla="*/ 699956 w 699956"/>
            <a:gd name="connsiteY2" fmla="*/ 252412 h 252412"/>
            <a:gd name="connsiteX0" fmla="*/ 0 w 695518"/>
            <a:gd name="connsiteY0" fmla="*/ 0 h 252412"/>
            <a:gd name="connsiteX1" fmla="*/ 695325 w 695518"/>
            <a:gd name="connsiteY1" fmla="*/ 0 h 252412"/>
            <a:gd name="connsiteX2" fmla="*/ 690166 w 695518"/>
            <a:gd name="connsiteY2" fmla="*/ 252412 h 252412"/>
            <a:gd name="connsiteX0" fmla="*/ 0 w 704850"/>
            <a:gd name="connsiteY0" fmla="*/ 0 h 252412"/>
            <a:gd name="connsiteX1" fmla="*/ 695325 w 704850"/>
            <a:gd name="connsiteY1" fmla="*/ 0 h 252412"/>
            <a:gd name="connsiteX2" fmla="*/ 704850 w 704850"/>
            <a:gd name="connsiteY2" fmla="*/ 252412 h 252412"/>
            <a:gd name="connsiteX0" fmla="*/ 0 w 695518"/>
            <a:gd name="connsiteY0" fmla="*/ 0 h 276224"/>
            <a:gd name="connsiteX1" fmla="*/ 695325 w 695518"/>
            <a:gd name="connsiteY1" fmla="*/ 0 h 276224"/>
            <a:gd name="connsiteX2" fmla="*/ 690165 w 695518"/>
            <a:gd name="connsiteY2" fmla="*/ 276224 h 276224"/>
            <a:gd name="connsiteX0" fmla="*/ 0 w 704850"/>
            <a:gd name="connsiteY0" fmla="*/ 0 h 276224"/>
            <a:gd name="connsiteX1" fmla="*/ 695325 w 704850"/>
            <a:gd name="connsiteY1" fmla="*/ 0 h 276224"/>
            <a:gd name="connsiteX2" fmla="*/ 704850 w 704850"/>
            <a:gd name="connsiteY2" fmla="*/ 276224 h 276224"/>
            <a:gd name="connsiteX0" fmla="*/ 0 w 695518"/>
            <a:gd name="connsiteY0" fmla="*/ 0 h 276224"/>
            <a:gd name="connsiteX1" fmla="*/ 695325 w 695518"/>
            <a:gd name="connsiteY1" fmla="*/ 0 h 276224"/>
            <a:gd name="connsiteX2" fmla="*/ 690165 w 695518"/>
            <a:gd name="connsiteY2" fmla="*/ 276224 h 276224"/>
            <a:gd name="connsiteX0" fmla="*/ 0 w 719992"/>
            <a:gd name="connsiteY0" fmla="*/ 0 h 509587"/>
            <a:gd name="connsiteX1" fmla="*/ 719799 w 719992"/>
            <a:gd name="connsiteY1" fmla="*/ 233363 h 509587"/>
            <a:gd name="connsiteX2" fmla="*/ 714639 w 719992"/>
            <a:gd name="connsiteY2" fmla="*/ 509587 h 509587"/>
            <a:gd name="connsiteX0" fmla="*/ 0 w 1400367"/>
            <a:gd name="connsiteY0" fmla="*/ 9525 h 276224"/>
            <a:gd name="connsiteX1" fmla="*/ 1400174 w 1400367"/>
            <a:gd name="connsiteY1" fmla="*/ 0 h 276224"/>
            <a:gd name="connsiteX2" fmla="*/ 1395014 w 1400367"/>
            <a:gd name="connsiteY2" fmla="*/ 276224 h 276224"/>
            <a:gd name="connsiteX0" fmla="*/ 0 w 1400367"/>
            <a:gd name="connsiteY0" fmla="*/ 0 h 266699"/>
            <a:gd name="connsiteX1" fmla="*/ 1400174 w 1400367"/>
            <a:gd name="connsiteY1" fmla="*/ 0 h 266699"/>
            <a:gd name="connsiteX2" fmla="*/ 1395014 w 1400367"/>
            <a:gd name="connsiteY2" fmla="*/ 266699 h 266699"/>
            <a:gd name="connsiteX0" fmla="*/ 0 w 1404804"/>
            <a:gd name="connsiteY0" fmla="*/ 0 h 619124"/>
            <a:gd name="connsiteX1" fmla="*/ 1400174 w 1404804"/>
            <a:gd name="connsiteY1" fmla="*/ 0 h 619124"/>
            <a:gd name="connsiteX2" fmla="*/ 1404804 w 1404804"/>
            <a:gd name="connsiteY2" fmla="*/ 619124 h 619124"/>
          </a:gdLst>
          <a:ahLst/>
          <a:cxnLst>
            <a:cxn ang="0">
              <a:pos x="connsiteX0" y="connsiteY0"/>
            </a:cxn>
            <a:cxn ang="0">
              <a:pos x="connsiteX1" y="connsiteY1"/>
            </a:cxn>
            <a:cxn ang="0">
              <a:pos x="connsiteX2" y="connsiteY2"/>
            </a:cxn>
          </a:cxnLst>
          <a:rect l="l" t="t" r="r" b="b"/>
          <a:pathLst>
            <a:path w="1404804" h="619124">
              <a:moveTo>
                <a:pt x="0" y="0"/>
              </a:moveTo>
              <a:lnTo>
                <a:pt x="1400174" y="0"/>
              </a:lnTo>
              <a:cubicBezTo>
                <a:pt x="1401718" y="84137"/>
                <a:pt x="1403260" y="534987"/>
                <a:pt x="1404804" y="619124"/>
              </a:cubicBezTo>
            </a:path>
          </a:pathLst>
        </a:custGeom>
        <a:noFill/>
        <a:ln w="3175">
          <a:solidFill>
            <a:schemeClr val="tx1"/>
          </a:solidFill>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8</xdr:col>
      <xdr:colOff>133350</xdr:colOff>
      <xdr:row>156</xdr:row>
      <xdr:rowOff>95250</xdr:rowOff>
    </xdr:from>
    <xdr:to>
      <xdr:col>32</xdr:col>
      <xdr:colOff>9525</xdr:colOff>
      <xdr:row>160</xdr:row>
      <xdr:rowOff>200026</xdr:rowOff>
    </xdr:to>
    <xdr:sp macro="" textlink="">
      <xdr:nvSpPr>
        <xdr:cNvPr id="11" name="フリーフォーム: 図形 10">
          <a:extLst>
            <a:ext uri="{FF2B5EF4-FFF2-40B4-BE49-F238E27FC236}">
              <a16:creationId xmlns:a16="http://schemas.microsoft.com/office/drawing/2014/main" id="{00000000-0008-0000-0000-00000B000000}"/>
            </a:ext>
          </a:extLst>
        </xdr:cNvPr>
        <xdr:cNvSpPr/>
      </xdr:nvSpPr>
      <xdr:spPr>
        <a:xfrm>
          <a:off x="1533525" y="31746825"/>
          <a:ext cx="4143375" cy="790576"/>
        </a:xfrm>
        <a:custGeom>
          <a:avLst/>
          <a:gdLst>
            <a:gd name="connsiteX0" fmla="*/ 0 w 704850"/>
            <a:gd name="connsiteY0" fmla="*/ 0 h 257175"/>
            <a:gd name="connsiteX1" fmla="*/ 695325 w 704850"/>
            <a:gd name="connsiteY1" fmla="*/ 0 h 257175"/>
            <a:gd name="connsiteX2" fmla="*/ 704850 w 704850"/>
            <a:gd name="connsiteY2" fmla="*/ 257175 h 257175"/>
            <a:gd name="connsiteX0" fmla="*/ 0 w 695325"/>
            <a:gd name="connsiteY0" fmla="*/ 0 h 252412"/>
            <a:gd name="connsiteX1" fmla="*/ 695325 w 695325"/>
            <a:gd name="connsiteY1" fmla="*/ 0 h 252412"/>
            <a:gd name="connsiteX2" fmla="*/ 685271 w 695325"/>
            <a:gd name="connsiteY2" fmla="*/ 252412 h 252412"/>
            <a:gd name="connsiteX0" fmla="*/ 0 w 699956"/>
            <a:gd name="connsiteY0" fmla="*/ 0 h 252412"/>
            <a:gd name="connsiteX1" fmla="*/ 695325 w 699956"/>
            <a:gd name="connsiteY1" fmla="*/ 0 h 252412"/>
            <a:gd name="connsiteX2" fmla="*/ 699956 w 699956"/>
            <a:gd name="connsiteY2" fmla="*/ 252412 h 252412"/>
            <a:gd name="connsiteX0" fmla="*/ 0 w 695518"/>
            <a:gd name="connsiteY0" fmla="*/ 0 h 252412"/>
            <a:gd name="connsiteX1" fmla="*/ 695325 w 695518"/>
            <a:gd name="connsiteY1" fmla="*/ 0 h 252412"/>
            <a:gd name="connsiteX2" fmla="*/ 690166 w 695518"/>
            <a:gd name="connsiteY2" fmla="*/ 252412 h 252412"/>
            <a:gd name="connsiteX0" fmla="*/ 0 w 704850"/>
            <a:gd name="connsiteY0" fmla="*/ 0 h 252412"/>
            <a:gd name="connsiteX1" fmla="*/ 695325 w 704850"/>
            <a:gd name="connsiteY1" fmla="*/ 0 h 252412"/>
            <a:gd name="connsiteX2" fmla="*/ 704850 w 704850"/>
            <a:gd name="connsiteY2" fmla="*/ 252412 h 252412"/>
            <a:gd name="connsiteX0" fmla="*/ 0 w 695518"/>
            <a:gd name="connsiteY0" fmla="*/ 0 h 276224"/>
            <a:gd name="connsiteX1" fmla="*/ 695325 w 695518"/>
            <a:gd name="connsiteY1" fmla="*/ 0 h 276224"/>
            <a:gd name="connsiteX2" fmla="*/ 690165 w 695518"/>
            <a:gd name="connsiteY2" fmla="*/ 276224 h 276224"/>
            <a:gd name="connsiteX0" fmla="*/ 0 w 704850"/>
            <a:gd name="connsiteY0" fmla="*/ 0 h 276224"/>
            <a:gd name="connsiteX1" fmla="*/ 695325 w 704850"/>
            <a:gd name="connsiteY1" fmla="*/ 0 h 276224"/>
            <a:gd name="connsiteX2" fmla="*/ 704850 w 704850"/>
            <a:gd name="connsiteY2" fmla="*/ 276224 h 276224"/>
            <a:gd name="connsiteX0" fmla="*/ 0 w 695518"/>
            <a:gd name="connsiteY0" fmla="*/ 0 h 276224"/>
            <a:gd name="connsiteX1" fmla="*/ 695325 w 695518"/>
            <a:gd name="connsiteY1" fmla="*/ 0 h 276224"/>
            <a:gd name="connsiteX2" fmla="*/ 690165 w 695518"/>
            <a:gd name="connsiteY2" fmla="*/ 276224 h 276224"/>
            <a:gd name="connsiteX0" fmla="*/ 0 w 719992"/>
            <a:gd name="connsiteY0" fmla="*/ 0 h 509587"/>
            <a:gd name="connsiteX1" fmla="*/ 719799 w 719992"/>
            <a:gd name="connsiteY1" fmla="*/ 233363 h 509587"/>
            <a:gd name="connsiteX2" fmla="*/ 714639 w 719992"/>
            <a:gd name="connsiteY2" fmla="*/ 509587 h 509587"/>
            <a:gd name="connsiteX0" fmla="*/ 0 w 1400367"/>
            <a:gd name="connsiteY0" fmla="*/ 9525 h 276224"/>
            <a:gd name="connsiteX1" fmla="*/ 1400174 w 1400367"/>
            <a:gd name="connsiteY1" fmla="*/ 0 h 276224"/>
            <a:gd name="connsiteX2" fmla="*/ 1395014 w 1400367"/>
            <a:gd name="connsiteY2" fmla="*/ 276224 h 276224"/>
            <a:gd name="connsiteX0" fmla="*/ 0 w 1400367"/>
            <a:gd name="connsiteY0" fmla="*/ 0 h 266699"/>
            <a:gd name="connsiteX1" fmla="*/ 1400174 w 1400367"/>
            <a:gd name="connsiteY1" fmla="*/ 0 h 266699"/>
            <a:gd name="connsiteX2" fmla="*/ 1395014 w 1400367"/>
            <a:gd name="connsiteY2" fmla="*/ 266699 h 266699"/>
            <a:gd name="connsiteX0" fmla="*/ 0 w 1404804"/>
            <a:gd name="connsiteY0" fmla="*/ 0 h 619124"/>
            <a:gd name="connsiteX1" fmla="*/ 1400174 w 1404804"/>
            <a:gd name="connsiteY1" fmla="*/ 0 h 619124"/>
            <a:gd name="connsiteX2" fmla="*/ 1404804 w 1404804"/>
            <a:gd name="connsiteY2" fmla="*/ 619124 h 619124"/>
          </a:gdLst>
          <a:ahLst/>
          <a:cxnLst>
            <a:cxn ang="0">
              <a:pos x="connsiteX0" y="connsiteY0"/>
            </a:cxn>
            <a:cxn ang="0">
              <a:pos x="connsiteX1" y="connsiteY1"/>
            </a:cxn>
            <a:cxn ang="0">
              <a:pos x="connsiteX2" y="connsiteY2"/>
            </a:cxn>
          </a:cxnLst>
          <a:rect l="l" t="t" r="r" b="b"/>
          <a:pathLst>
            <a:path w="1404804" h="619124">
              <a:moveTo>
                <a:pt x="0" y="0"/>
              </a:moveTo>
              <a:lnTo>
                <a:pt x="1400174" y="0"/>
              </a:lnTo>
              <a:cubicBezTo>
                <a:pt x="1401718" y="84137"/>
                <a:pt x="1403260" y="534987"/>
                <a:pt x="1404804" y="619124"/>
              </a:cubicBezTo>
            </a:path>
          </a:pathLst>
        </a:custGeom>
        <a:noFill/>
        <a:ln w="3175">
          <a:solidFill>
            <a:schemeClr val="tx1"/>
          </a:solidFill>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26</xdr:col>
      <xdr:colOff>95250</xdr:colOff>
      <xdr:row>168</xdr:row>
      <xdr:rowOff>114300</xdr:rowOff>
    </xdr:from>
    <xdr:to>
      <xdr:col>32</xdr:col>
      <xdr:colOff>9525</xdr:colOff>
      <xdr:row>172</xdr:row>
      <xdr:rowOff>19049</xdr:rowOff>
    </xdr:to>
    <xdr:sp macro="" textlink="">
      <xdr:nvSpPr>
        <xdr:cNvPr id="12" name="フリーフォーム: 図形 11">
          <a:extLst>
            <a:ext uri="{FF2B5EF4-FFF2-40B4-BE49-F238E27FC236}">
              <a16:creationId xmlns:a16="http://schemas.microsoft.com/office/drawing/2014/main" id="{00000000-0008-0000-0000-00000C000000}"/>
            </a:ext>
          </a:extLst>
        </xdr:cNvPr>
        <xdr:cNvSpPr/>
      </xdr:nvSpPr>
      <xdr:spPr>
        <a:xfrm>
          <a:off x="4695825" y="33937575"/>
          <a:ext cx="981075" cy="609600"/>
        </a:xfrm>
        <a:custGeom>
          <a:avLst/>
          <a:gdLst>
            <a:gd name="connsiteX0" fmla="*/ 0 w 704850"/>
            <a:gd name="connsiteY0" fmla="*/ 0 h 257175"/>
            <a:gd name="connsiteX1" fmla="*/ 695325 w 704850"/>
            <a:gd name="connsiteY1" fmla="*/ 0 h 257175"/>
            <a:gd name="connsiteX2" fmla="*/ 704850 w 704850"/>
            <a:gd name="connsiteY2" fmla="*/ 257175 h 257175"/>
            <a:gd name="connsiteX0" fmla="*/ 0 w 695325"/>
            <a:gd name="connsiteY0" fmla="*/ 0 h 252412"/>
            <a:gd name="connsiteX1" fmla="*/ 695325 w 695325"/>
            <a:gd name="connsiteY1" fmla="*/ 0 h 252412"/>
            <a:gd name="connsiteX2" fmla="*/ 685271 w 695325"/>
            <a:gd name="connsiteY2" fmla="*/ 252412 h 252412"/>
            <a:gd name="connsiteX0" fmla="*/ 0 w 699956"/>
            <a:gd name="connsiteY0" fmla="*/ 0 h 252412"/>
            <a:gd name="connsiteX1" fmla="*/ 695325 w 699956"/>
            <a:gd name="connsiteY1" fmla="*/ 0 h 252412"/>
            <a:gd name="connsiteX2" fmla="*/ 699956 w 699956"/>
            <a:gd name="connsiteY2" fmla="*/ 252412 h 252412"/>
            <a:gd name="connsiteX0" fmla="*/ 0 w 695518"/>
            <a:gd name="connsiteY0" fmla="*/ 0 h 252412"/>
            <a:gd name="connsiteX1" fmla="*/ 695325 w 695518"/>
            <a:gd name="connsiteY1" fmla="*/ 0 h 252412"/>
            <a:gd name="connsiteX2" fmla="*/ 690166 w 695518"/>
            <a:gd name="connsiteY2" fmla="*/ 252412 h 252412"/>
            <a:gd name="connsiteX0" fmla="*/ 0 w 704850"/>
            <a:gd name="connsiteY0" fmla="*/ 0 h 252412"/>
            <a:gd name="connsiteX1" fmla="*/ 695325 w 704850"/>
            <a:gd name="connsiteY1" fmla="*/ 0 h 252412"/>
            <a:gd name="connsiteX2" fmla="*/ 704850 w 704850"/>
            <a:gd name="connsiteY2" fmla="*/ 252412 h 252412"/>
            <a:gd name="connsiteX0" fmla="*/ 0 w 695518"/>
            <a:gd name="connsiteY0" fmla="*/ 0 h 276224"/>
            <a:gd name="connsiteX1" fmla="*/ 695325 w 695518"/>
            <a:gd name="connsiteY1" fmla="*/ 0 h 276224"/>
            <a:gd name="connsiteX2" fmla="*/ 690165 w 695518"/>
            <a:gd name="connsiteY2" fmla="*/ 276224 h 276224"/>
            <a:gd name="connsiteX0" fmla="*/ 0 w 704850"/>
            <a:gd name="connsiteY0" fmla="*/ 0 h 276224"/>
            <a:gd name="connsiteX1" fmla="*/ 695325 w 704850"/>
            <a:gd name="connsiteY1" fmla="*/ 0 h 276224"/>
            <a:gd name="connsiteX2" fmla="*/ 704850 w 704850"/>
            <a:gd name="connsiteY2" fmla="*/ 276224 h 276224"/>
            <a:gd name="connsiteX0" fmla="*/ 0 w 695518"/>
            <a:gd name="connsiteY0" fmla="*/ 0 h 276224"/>
            <a:gd name="connsiteX1" fmla="*/ 695325 w 695518"/>
            <a:gd name="connsiteY1" fmla="*/ 0 h 276224"/>
            <a:gd name="connsiteX2" fmla="*/ 690165 w 695518"/>
            <a:gd name="connsiteY2" fmla="*/ 276224 h 276224"/>
            <a:gd name="connsiteX0" fmla="*/ 0 w 719992"/>
            <a:gd name="connsiteY0" fmla="*/ 0 h 509587"/>
            <a:gd name="connsiteX1" fmla="*/ 719799 w 719992"/>
            <a:gd name="connsiteY1" fmla="*/ 233363 h 509587"/>
            <a:gd name="connsiteX2" fmla="*/ 714639 w 719992"/>
            <a:gd name="connsiteY2" fmla="*/ 509587 h 509587"/>
            <a:gd name="connsiteX0" fmla="*/ 0 w 1400367"/>
            <a:gd name="connsiteY0" fmla="*/ 9525 h 276224"/>
            <a:gd name="connsiteX1" fmla="*/ 1400174 w 1400367"/>
            <a:gd name="connsiteY1" fmla="*/ 0 h 276224"/>
            <a:gd name="connsiteX2" fmla="*/ 1395014 w 1400367"/>
            <a:gd name="connsiteY2" fmla="*/ 276224 h 276224"/>
            <a:gd name="connsiteX0" fmla="*/ 0 w 1400367"/>
            <a:gd name="connsiteY0" fmla="*/ 0 h 266699"/>
            <a:gd name="connsiteX1" fmla="*/ 1400174 w 1400367"/>
            <a:gd name="connsiteY1" fmla="*/ 0 h 266699"/>
            <a:gd name="connsiteX2" fmla="*/ 1395014 w 1400367"/>
            <a:gd name="connsiteY2" fmla="*/ 266699 h 266699"/>
            <a:gd name="connsiteX0" fmla="*/ 0 w 1404804"/>
            <a:gd name="connsiteY0" fmla="*/ 0 h 619124"/>
            <a:gd name="connsiteX1" fmla="*/ 1400174 w 1404804"/>
            <a:gd name="connsiteY1" fmla="*/ 0 h 619124"/>
            <a:gd name="connsiteX2" fmla="*/ 1404804 w 1404804"/>
            <a:gd name="connsiteY2" fmla="*/ 619124 h 619124"/>
          </a:gdLst>
          <a:ahLst/>
          <a:cxnLst>
            <a:cxn ang="0">
              <a:pos x="connsiteX0" y="connsiteY0"/>
            </a:cxn>
            <a:cxn ang="0">
              <a:pos x="connsiteX1" y="connsiteY1"/>
            </a:cxn>
            <a:cxn ang="0">
              <a:pos x="connsiteX2" y="connsiteY2"/>
            </a:cxn>
          </a:cxnLst>
          <a:rect l="l" t="t" r="r" b="b"/>
          <a:pathLst>
            <a:path w="1404804" h="619124">
              <a:moveTo>
                <a:pt x="0" y="0"/>
              </a:moveTo>
              <a:lnTo>
                <a:pt x="1400174" y="0"/>
              </a:lnTo>
              <a:cubicBezTo>
                <a:pt x="1401718" y="84137"/>
                <a:pt x="1403260" y="534987"/>
                <a:pt x="1404804" y="619124"/>
              </a:cubicBezTo>
            </a:path>
          </a:pathLst>
        </a:custGeom>
        <a:noFill/>
        <a:ln w="3175">
          <a:solidFill>
            <a:schemeClr val="tx1"/>
          </a:solidFill>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xdr:col>
          <xdr:colOff>19050</xdr:colOff>
          <xdr:row>32</xdr:row>
          <xdr:rowOff>200025</xdr:rowOff>
        </xdr:from>
        <xdr:to>
          <xdr:col>4</xdr:col>
          <xdr:colOff>28575</xdr:colOff>
          <xdr:row>34</xdr:row>
          <xdr:rowOff>38100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180975</xdr:rowOff>
        </xdr:from>
        <xdr:to>
          <xdr:col>4</xdr:col>
          <xdr:colOff>28575</xdr:colOff>
          <xdr:row>35</xdr:row>
          <xdr:rowOff>28575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180975</xdr:rowOff>
        </xdr:from>
        <xdr:to>
          <xdr:col>4</xdr:col>
          <xdr:colOff>28575</xdr:colOff>
          <xdr:row>36</xdr:row>
          <xdr:rowOff>28575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32</xdr:row>
          <xdr:rowOff>200025</xdr:rowOff>
        </xdr:from>
        <xdr:to>
          <xdr:col>21</xdr:col>
          <xdr:colOff>38100</xdr:colOff>
          <xdr:row>34</xdr:row>
          <xdr:rowOff>38100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33</xdr:row>
          <xdr:rowOff>180975</xdr:rowOff>
        </xdr:from>
        <xdr:to>
          <xdr:col>21</xdr:col>
          <xdr:colOff>38100</xdr:colOff>
          <xdr:row>35</xdr:row>
          <xdr:rowOff>28575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34</xdr:row>
          <xdr:rowOff>180975</xdr:rowOff>
        </xdr:from>
        <xdr:to>
          <xdr:col>21</xdr:col>
          <xdr:colOff>38100</xdr:colOff>
          <xdr:row>36</xdr:row>
          <xdr:rowOff>28575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37</xdr:row>
          <xdr:rowOff>200025</xdr:rowOff>
        </xdr:from>
        <xdr:to>
          <xdr:col>4</xdr:col>
          <xdr:colOff>19050</xdr:colOff>
          <xdr:row>39</xdr:row>
          <xdr:rowOff>38100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38</xdr:row>
          <xdr:rowOff>180975</xdr:rowOff>
        </xdr:from>
        <xdr:to>
          <xdr:col>4</xdr:col>
          <xdr:colOff>19050</xdr:colOff>
          <xdr:row>40</xdr:row>
          <xdr:rowOff>28575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39</xdr:row>
          <xdr:rowOff>180975</xdr:rowOff>
        </xdr:from>
        <xdr:to>
          <xdr:col>4</xdr:col>
          <xdr:colOff>19050</xdr:colOff>
          <xdr:row>41</xdr:row>
          <xdr:rowOff>28575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37</xdr:row>
          <xdr:rowOff>200025</xdr:rowOff>
        </xdr:from>
        <xdr:to>
          <xdr:col>21</xdr:col>
          <xdr:colOff>28575</xdr:colOff>
          <xdr:row>39</xdr:row>
          <xdr:rowOff>38100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38</xdr:row>
          <xdr:rowOff>180975</xdr:rowOff>
        </xdr:from>
        <xdr:to>
          <xdr:col>21</xdr:col>
          <xdr:colOff>28575</xdr:colOff>
          <xdr:row>40</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46</xdr:row>
          <xdr:rowOff>47625</xdr:rowOff>
        </xdr:from>
        <xdr:to>
          <xdr:col>4</xdr:col>
          <xdr:colOff>28575</xdr:colOff>
          <xdr:row>48</xdr:row>
          <xdr:rowOff>38100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47</xdr:row>
          <xdr:rowOff>180975</xdr:rowOff>
        </xdr:from>
        <xdr:to>
          <xdr:col>4</xdr:col>
          <xdr:colOff>28575</xdr:colOff>
          <xdr:row>49</xdr:row>
          <xdr:rowOff>28575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48</xdr:row>
          <xdr:rowOff>180975</xdr:rowOff>
        </xdr:from>
        <xdr:to>
          <xdr:col>4</xdr:col>
          <xdr:colOff>28575</xdr:colOff>
          <xdr:row>50</xdr:row>
          <xdr:rowOff>38100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49</xdr:row>
          <xdr:rowOff>190500</xdr:rowOff>
        </xdr:from>
        <xdr:to>
          <xdr:col>4</xdr:col>
          <xdr:colOff>28575</xdr:colOff>
          <xdr:row>51</xdr:row>
          <xdr:rowOff>28575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50</xdr:row>
          <xdr:rowOff>180975</xdr:rowOff>
        </xdr:from>
        <xdr:to>
          <xdr:col>4</xdr:col>
          <xdr:colOff>28575</xdr:colOff>
          <xdr:row>52</xdr:row>
          <xdr:rowOff>28575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51</xdr:row>
          <xdr:rowOff>180975</xdr:rowOff>
        </xdr:from>
        <xdr:to>
          <xdr:col>4</xdr:col>
          <xdr:colOff>28575</xdr:colOff>
          <xdr:row>53</xdr:row>
          <xdr:rowOff>38100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190500</xdr:rowOff>
        </xdr:from>
        <xdr:to>
          <xdr:col>4</xdr:col>
          <xdr:colOff>28575</xdr:colOff>
          <xdr:row>54</xdr:row>
          <xdr:rowOff>47625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69</xdr:row>
          <xdr:rowOff>47625</xdr:rowOff>
        </xdr:from>
        <xdr:to>
          <xdr:col>4</xdr:col>
          <xdr:colOff>28575</xdr:colOff>
          <xdr:row>71</xdr:row>
          <xdr:rowOff>38100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70</xdr:row>
          <xdr:rowOff>180975</xdr:rowOff>
        </xdr:from>
        <xdr:to>
          <xdr:col>4</xdr:col>
          <xdr:colOff>28575</xdr:colOff>
          <xdr:row>72</xdr:row>
          <xdr:rowOff>28575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71</xdr:row>
          <xdr:rowOff>180975</xdr:rowOff>
        </xdr:from>
        <xdr:to>
          <xdr:col>4</xdr:col>
          <xdr:colOff>28575</xdr:colOff>
          <xdr:row>73</xdr:row>
          <xdr:rowOff>38100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72</xdr:row>
          <xdr:rowOff>190500</xdr:rowOff>
        </xdr:from>
        <xdr:to>
          <xdr:col>4</xdr:col>
          <xdr:colOff>28575</xdr:colOff>
          <xdr:row>74</xdr:row>
          <xdr:rowOff>28575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73</xdr:row>
          <xdr:rowOff>180975</xdr:rowOff>
        </xdr:from>
        <xdr:to>
          <xdr:col>4</xdr:col>
          <xdr:colOff>28575</xdr:colOff>
          <xdr:row>75</xdr:row>
          <xdr:rowOff>28575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74</xdr:row>
          <xdr:rowOff>180975</xdr:rowOff>
        </xdr:from>
        <xdr:to>
          <xdr:col>4</xdr:col>
          <xdr:colOff>28575</xdr:colOff>
          <xdr:row>76</xdr:row>
          <xdr:rowOff>38100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75</xdr:row>
          <xdr:rowOff>190500</xdr:rowOff>
        </xdr:from>
        <xdr:to>
          <xdr:col>4</xdr:col>
          <xdr:colOff>28575</xdr:colOff>
          <xdr:row>77</xdr:row>
          <xdr:rowOff>47625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81</xdr:row>
          <xdr:rowOff>180975</xdr:rowOff>
        </xdr:from>
        <xdr:to>
          <xdr:col>5</xdr:col>
          <xdr:colOff>38100</xdr:colOff>
          <xdr:row>83</xdr:row>
          <xdr:rowOff>38100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82</xdr:row>
          <xdr:rowOff>180975</xdr:rowOff>
        </xdr:from>
        <xdr:to>
          <xdr:col>5</xdr:col>
          <xdr:colOff>38100</xdr:colOff>
          <xdr:row>84</xdr:row>
          <xdr:rowOff>38100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180975</xdr:rowOff>
        </xdr:from>
        <xdr:to>
          <xdr:col>5</xdr:col>
          <xdr:colOff>38100</xdr:colOff>
          <xdr:row>85</xdr:row>
          <xdr:rowOff>38100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81</xdr:row>
          <xdr:rowOff>180975</xdr:rowOff>
        </xdr:from>
        <xdr:to>
          <xdr:col>21</xdr:col>
          <xdr:colOff>38100</xdr:colOff>
          <xdr:row>83</xdr:row>
          <xdr:rowOff>38100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82</xdr:row>
          <xdr:rowOff>180975</xdr:rowOff>
        </xdr:from>
        <xdr:to>
          <xdr:col>21</xdr:col>
          <xdr:colOff>38100</xdr:colOff>
          <xdr:row>84</xdr:row>
          <xdr:rowOff>38100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83</xdr:row>
          <xdr:rowOff>171450</xdr:rowOff>
        </xdr:from>
        <xdr:to>
          <xdr:col>21</xdr:col>
          <xdr:colOff>38100</xdr:colOff>
          <xdr:row>85</xdr:row>
          <xdr:rowOff>28575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88</xdr:row>
          <xdr:rowOff>28575</xdr:rowOff>
        </xdr:from>
        <xdr:to>
          <xdr:col>4</xdr:col>
          <xdr:colOff>19050</xdr:colOff>
          <xdr:row>90</xdr:row>
          <xdr:rowOff>38100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89</xdr:row>
          <xdr:rowOff>180975</xdr:rowOff>
        </xdr:from>
        <xdr:to>
          <xdr:col>4</xdr:col>
          <xdr:colOff>28575</xdr:colOff>
          <xdr:row>91</xdr:row>
          <xdr:rowOff>38100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90</xdr:row>
          <xdr:rowOff>180975</xdr:rowOff>
        </xdr:from>
        <xdr:to>
          <xdr:col>4</xdr:col>
          <xdr:colOff>28575</xdr:colOff>
          <xdr:row>92</xdr:row>
          <xdr:rowOff>38100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88</xdr:row>
          <xdr:rowOff>28575</xdr:rowOff>
        </xdr:from>
        <xdr:to>
          <xdr:col>21</xdr:col>
          <xdr:colOff>38100</xdr:colOff>
          <xdr:row>90</xdr:row>
          <xdr:rowOff>38100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89</xdr:row>
          <xdr:rowOff>180975</xdr:rowOff>
        </xdr:from>
        <xdr:to>
          <xdr:col>21</xdr:col>
          <xdr:colOff>38100</xdr:colOff>
          <xdr:row>91</xdr:row>
          <xdr:rowOff>38100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90</xdr:row>
          <xdr:rowOff>171450</xdr:rowOff>
        </xdr:from>
        <xdr:to>
          <xdr:col>21</xdr:col>
          <xdr:colOff>38100</xdr:colOff>
          <xdr:row>92</xdr:row>
          <xdr:rowOff>28575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180975</xdr:rowOff>
        </xdr:from>
        <xdr:to>
          <xdr:col>4</xdr:col>
          <xdr:colOff>19050</xdr:colOff>
          <xdr:row>105</xdr:row>
          <xdr:rowOff>38100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180975</xdr:rowOff>
        </xdr:from>
        <xdr:to>
          <xdr:col>4</xdr:col>
          <xdr:colOff>28575</xdr:colOff>
          <xdr:row>106</xdr:row>
          <xdr:rowOff>38100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180975</xdr:rowOff>
        </xdr:from>
        <xdr:to>
          <xdr:col>4</xdr:col>
          <xdr:colOff>28575</xdr:colOff>
          <xdr:row>107</xdr:row>
          <xdr:rowOff>38100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103</xdr:row>
          <xdr:rowOff>180975</xdr:rowOff>
        </xdr:from>
        <xdr:to>
          <xdr:col>21</xdr:col>
          <xdr:colOff>38100</xdr:colOff>
          <xdr:row>105</xdr:row>
          <xdr:rowOff>38100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104</xdr:row>
          <xdr:rowOff>180975</xdr:rowOff>
        </xdr:from>
        <xdr:to>
          <xdr:col>21</xdr:col>
          <xdr:colOff>38100</xdr:colOff>
          <xdr:row>106</xdr:row>
          <xdr:rowOff>38100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105</xdr:row>
          <xdr:rowOff>171450</xdr:rowOff>
        </xdr:from>
        <xdr:to>
          <xdr:col>21</xdr:col>
          <xdr:colOff>38100</xdr:colOff>
          <xdr:row>107</xdr:row>
          <xdr:rowOff>28575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111</xdr:row>
          <xdr:rowOff>38100</xdr:rowOff>
        </xdr:from>
        <xdr:to>
          <xdr:col>4</xdr:col>
          <xdr:colOff>28575</xdr:colOff>
          <xdr:row>113</xdr:row>
          <xdr:rowOff>28575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113</xdr:row>
          <xdr:rowOff>180975</xdr:rowOff>
        </xdr:from>
        <xdr:to>
          <xdr:col>4</xdr:col>
          <xdr:colOff>28575</xdr:colOff>
          <xdr:row>115</xdr:row>
          <xdr:rowOff>28575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114</xdr:row>
          <xdr:rowOff>180975</xdr:rowOff>
        </xdr:from>
        <xdr:to>
          <xdr:col>4</xdr:col>
          <xdr:colOff>28575</xdr:colOff>
          <xdr:row>116</xdr:row>
          <xdr:rowOff>38100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115</xdr:row>
          <xdr:rowOff>190500</xdr:rowOff>
        </xdr:from>
        <xdr:to>
          <xdr:col>4</xdr:col>
          <xdr:colOff>28575</xdr:colOff>
          <xdr:row>117</xdr:row>
          <xdr:rowOff>28575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116</xdr:row>
          <xdr:rowOff>180975</xdr:rowOff>
        </xdr:from>
        <xdr:to>
          <xdr:col>4</xdr:col>
          <xdr:colOff>28575</xdr:colOff>
          <xdr:row>118</xdr:row>
          <xdr:rowOff>28575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117</xdr:row>
          <xdr:rowOff>180975</xdr:rowOff>
        </xdr:from>
        <xdr:to>
          <xdr:col>4</xdr:col>
          <xdr:colOff>28575</xdr:colOff>
          <xdr:row>119</xdr:row>
          <xdr:rowOff>38100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118</xdr:row>
          <xdr:rowOff>190500</xdr:rowOff>
        </xdr:from>
        <xdr:to>
          <xdr:col>4</xdr:col>
          <xdr:colOff>28575</xdr:colOff>
          <xdr:row>120</xdr:row>
          <xdr:rowOff>47625</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119</xdr:row>
          <xdr:rowOff>180975</xdr:rowOff>
        </xdr:from>
        <xdr:to>
          <xdr:col>4</xdr:col>
          <xdr:colOff>28575</xdr:colOff>
          <xdr:row>121</xdr:row>
          <xdr:rowOff>38100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38100</xdr:rowOff>
        </xdr:from>
        <xdr:to>
          <xdr:col>2</xdr:col>
          <xdr:colOff>19050</xdr:colOff>
          <xdr:row>10</xdr:row>
          <xdr:rowOff>9525</xdr:rowOff>
        </xdr:to>
        <xdr:sp macro="" textlink="">
          <xdr:nvSpPr>
            <xdr:cNvPr id="1094" name="Option Button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xdr:row>
          <xdr:rowOff>209550</xdr:rowOff>
        </xdr:from>
        <xdr:to>
          <xdr:col>2</xdr:col>
          <xdr:colOff>152400</xdr:colOff>
          <xdr:row>11</xdr:row>
          <xdr:rowOff>19050</xdr:rowOff>
        </xdr:to>
        <xdr:sp macro="" textlink="">
          <xdr:nvSpPr>
            <xdr:cNvPr id="1095" name="Option Button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xdr:row>
          <xdr:rowOff>200025</xdr:rowOff>
        </xdr:from>
        <xdr:to>
          <xdr:col>2</xdr:col>
          <xdr:colOff>19050</xdr:colOff>
          <xdr:row>12</xdr:row>
          <xdr:rowOff>19050</xdr:rowOff>
        </xdr:to>
        <xdr:sp macro="" textlink="">
          <xdr:nvSpPr>
            <xdr:cNvPr id="1096" name="Option Button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xdr:row>
          <xdr:rowOff>209550</xdr:rowOff>
        </xdr:from>
        <xdr:to>
          <xdr:col>2</xdr:col>
          <xdr:colOff>19050</xdr:colOff>
          <xdr:row>13</xdr:row>
          <xdr:rowOff>28575</xdr:rowOff>
        </xdr:to>
        <xdr:sp macro="" textlink="">
          <xdr:nvSpPr>
            <xdr:cNvPr id="1097" name="Option Button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7</xdr:row>
          <xdr:rowOff>333375</xdr:rowOff>
        </xdr:from>
        <xdr:to>
          <xdr:col>8</xdr:col>
          <xdr:colOff>38100</xdr:colOff>
          <xdr:row>14</xdr:row>
          <xdr:rowOff>76200</xdr:rowOff>
        </xdr:to>
        <xdr:sp macro="" textlink="">
          <xdr:nvSpPr>
            <xdr:cNvPr id="1098" name="Group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17</xdr:row>
          <xdr:rowOff>57150</xdr:rowOff>
        </xdr:from>
        <xdr:to>
          <xdr:col>2</xdr:col>
          <xdr:colOff>9525</xdr:colOff>
          <xdr:row>19</xdr:row>
          <xdr:rowOff>28575</xdr:rowOff>
        </xdr:to>
        <xdr:sp macro="" textlink="">
          <xdr:nvSpPr>
            <xdr:cNvPr id="1099" name="Option Button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18</xdr:row>
          <xdr:rowOff>209550</xdr:rowOff>
        </xdr:from>
        <xdr:to>
          <xdr:col>2</xdr:col>
          <xdr:colOff>142875</xdr:colOff>
          <xdr:row>20</xdr:row>
          <xdr:rowOff>19050</xdr:rowOff>
        </xdr:to>
        <xdr:sp macro="" textlink="">
          <xdr:nvSpPr>
            <xdr:cNvPr id="1100" name="Option Button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19</xdr:row>
          <xdr:rowOff>200025</xdr:rowOff>
        </xdr:from>
        <xdr:to>
          <xdr:col>2</xdr:col>
          <xdr:colOff>9525</xdr:colOff>
          <xdr:row>21</xdr:row>
          <xdr:rowOff>19050</xdr:rowOff>
        </xdr:to>
        <xdr:sp macro="" textlink="">
          <xdr:nvSpPr>
            <xdr:cNvPr id="1101" name="Option Button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20</xdr:row>
          <xdr:rowOff>200025</xdr:rowOff>
        </xdr:from>
        <xdr:to>
          <xdr:col>2</xdr:col>
          <xdr:colOff>9525</xdr:colOff>
          <xdr:row>22</xdr:row>
          <xdr:rowOff>19050</xdr:rowOff>
        </xdr:to>
        <xdr:sp macro="" textlink="">
          <xdr:nvSpPr>
            <xdr:cNvPr id="1102" name="Option Button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xdr:row>
          <xdr:rowOff>333375</xdr:rowOff>
        </xdr:from>
        <xdr:to>
          <xdr:col>7</xdr:col>
          <xdr:colOff>95250</xdr:colOff>
          <xdr:row>23</xdr:row>
          <xdr:rowOff>95250</xdr:rowOff>
        </xdr:to>
        <xdr:sp macro="" textlink="">
          <xdr:nvSpPr>
            <xdr:cNvPr id="1103" name="Group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26</xdr:row>
          <xdr:rowOff>0</xdr:rowOff>
        </xdr:from>
        <xdr:to>
          <xdr:col>2</xdr:col>
          <xdr:colOff>9525</xdr:colOff>
          <xdr:row>27</xdr:row>
          <xdr:rowOff>28575</xdr:rowOff>
        </xdr:to>
        <xdr:sp macro="" textlink="">
          <xdr:nvSpPr>
            <xdr:cNvPr id="1104" name="Option Button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142875</xdr:colOff>
          <xdr:row>28</xdr:row>
          <xdr:rowOff>19050</xdr:rowOff>
        </xdr:to>
        <xdr:sp macro="" textlink="">
          <xdr:nvSpPr>
            <xdr:cNvPr id="1105" name="Option Button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200025</xdr:rowOff>
        </xdr:from>
        <xdr:to>
          <xdr:col>2</xdr:col>
          <xdr:colOff>9525</xdr:colOff>
          <xdr:row>29</xdr:row>
          <xdr:rowOff>19050</xdr:rowOff>
        </xdr:to>
        <xdr:sp macro="" textlink="">
          <xdr:nvSpPr>
            <xdr:cNvPr id="1106" name="Option Button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28</xdr:row>
          <xdr:rowOff>200025</xdr:rowOff>
        </xdr:from>
        <xdr:to>
          <xdr:col>2</xdr:col>
          <xdr:colOff>9525</xdr:colOff>
          <xdr:row>30</xdr:row>
          <xdr:rowOff>19050</xdr:rowOff>
        </xdr:to>
        <xdr:sp macro="" textlink="">
          <xdr:nvSpPr>
            <xdr:cNvPr id="1107" name="Option Button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24</xdr:row>
          <xdr:rowOff>561975</xdr:rowOff>
        </xdr:from>
        <xdr:to>
          <xdr:col>7</xdr:col>
          <xdr:colOff>123825</xdr:colOff>
          <xdr:row>31</xdr:row>
          <xdr:rowOff>76200</xdr:rowOff>
        </xdr:to>
        <xdr:sp macro="" textlink="">
          <xdr:nvSpPr>
            <xdr:cNvPr id="1108" name="Group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64</xdr:row>
          <xdr:rowOff>0</xdr:rowOff>
        </xdr:from>
        <xdr:to>
          <xdr:col>2</xdr:col>
          <xdr:colOff>9525</xdr:colOff>
          <xdr:row>65</xdr:row>
          <xdr:rowOff>28575</xdr:rowOff>
        </xdr:to>
        <xdr:sp macro="" textlink="">
          <xdr:nvSpPr>
            <xdr:cNvPr id="1109" name="Option Button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63</xdr:row>
          <xdr:rowOff>47625</xdr:rowOff>
        </xdr:from>
        <xdr:to>
          <xdr:col>19</xdr:col>
          <xdr:colOff>180975</xdr:colOff>
          <xdr:row>65</xdr:row>
          <xdr:rowOff>9525</xdr:rowOff>
        </xdr:to>
        <xdr:sp macro="" textlink="">
          <xdr:nvSpPr>
            <xdr:cNvPr id="1110" name="Option Button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64</xdr:row>
          <xdr:rowOff>209550</xdr:rowOff>
        </xdr:from>
        <xdr:to>
          <xdr:col>2</xdr:col>
          <xdr:colOff>142875</xdr:colOff>
          <xdr:row>66</xdr:row>
          <xdr:rowOff>19050</xdr:rowOff>
        </xdr:to>
        <xdr:sp macro="" textlink="">
          <xdr:nvSpPr>
            <xdr:cNvPr id="1111" name="Option Button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65</xdr:row>
          <xdr:rowOff>0</xdr:rowOff>
        </xdr:from>
        <xdr:to>
          <xdr:col>19</xdr:col>
          <xdr:colOff>180975</xdr:colOff>
          <xdr:row>66</xdr:row>
          <xdr:rowOff>19050</xdr:rowOff>
        </xdr:to>
        <xdr:sp macro="" textlink="">
          <xdr:nvSpPr>
            <xdr:cNvPr id="1112" name="Option Button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62</xdr:row>
          <xdr:rowOff>304800</xdr:rowOff>
        </xdr:from>
        <xdr:to>
          <xdr:col>26</xdr:col>
          <xdr:colOff>19050</xdr:colOff>
          <xdr:row>67</xdr:row>
          <xdr:rowOff>85725</xdr:rowOff>
        </xdr:to>
        <xdr:sp macro="" textlink="">
          <xdr:nvSpPr>
            <xdr:cNvPr id="1113" name="Group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97</xdr:row>
          <xdr:rowOff>0</xdr:rowOff>
        </xdr:from>
        <xdr:to>
          <xdr:col>2</xdr:col>
          <xdr:colOff>9525</xdr:colOff>
          <xdr:row>98</xdr:row>
          <xdr:rowOff>28575</xdr:rowOff>
        </xdr:to>
        <xdr:sp macro="" textlink="">
          <xdr:nvSpPr>
            <xdr:cNvPr id="1114" name="Option Button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98</xdr:row>
          <xdr:rowOff>0</xdr:rowOff>
        </xdr:from>
        <xdr:to>
          <xdr:col>2</xdr:col>
          <xdr:colOff>142875</xdr:colOff>
          <xdr:row>99</xdr:row>
          <xdr:rowOff>19050</xdr:rowOff>
        </xdr:to>
        <xdr:sp macro="" textlink="">
          <xdr:nvSpPr>
            <xdr:cNvPr id="1115" name="Option Button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98</xdr:row>
          <xdr:rowOff>200025</xdr:rowOff>
        </xdr:from>
        <xdr:to>
          <xdr:col>2</xdr:col>
          <xdr:colOff>9525</xdr:colOff>
          <xdr:row>100</xdr:row>
          <xdr:rowOff>19050</xdr:rowOff>
        </xdr:to>
        <xdr:sp macro="" textlink="">
          <xdr:nvSpPr>
            <xdr:cNvPr id="1116" name="Option Button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99</xdr:row>
          <xdr:rowOff>200025</xdr:rowOff>
        </xdr:from>
        <xdr:to>
          <xdr:col>2</xdr:col>
          <xdr:colOff>9525</xdr:colOff>
          <xdr:row>101</xdr:row>
          <xdr:rowOff>19050</xdr:rowOff>
        </xdr:to>
        <xdr:sp macro="" textlink="">
          <xdr:nvSpPr>
            <xdr:cNvPr id="1117" name="Option Button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95</xdr:row>
          <xdr:rowOff>342900</xdr:rowOff>
        </xdr:from>
        <xdr:to>
          <xdr:col>4</xdr:col>
          <xdr:colOff>142875</xdr:colOff>
          <xdr:row>101</xdr:row>
          <xdr:rowOff>95250</xdr:rowOff>
        </xdr:to>
        <xdr:sp macro="" textlink="">
          <xdr:nvSpPr>
            <xdr:cNvPr id="1118" name="Group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125</xdr:row>
          <xdr:rowOff>0</xdr:rowOff>
        </xdr:from>
        <xdr:to>
          <xdr:col>2</xdr:col>
          <xdr:colOff>9525</xdr:colOff>
          <xdr:row>126</xdr:row>
          <xdr:rowOff>28575</xdr:rowOff>
        </xdr:to>
        <xdr:sp macro="" textlink="">
          <xdr:nvSpPr>
            <xdr:cNvPr id="1119" name="Option Button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126</xdr:row>
          <xdr:rowOff>0</xdr:rowOff>
        </xdr:from>
        <xdr:to>
          <xdr:col>2</xdr:col>
          <xdr:colOff>142875</xdr:colOff>
          <xdr:row>127</xdr:row>
          <xdr:rowOff>19050</xdr:rowOff>
        </xdr:to>
        <xdr:sp macro="" textlink="">
          <xdr:nvSpPr>
            <xdr:cNvPr id="1120" name="Option Button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126</xdr:row>
          <xdr:rowOff>200025</xdr:rowOff>
        </xdr:from>
        <xdr:to>
          <xdr:col>2</xdr:col>
          <xdr:colOff>9525</xdr:colOff>
          <xdr:row>128</xdr:row>
          <xdr:rowOff>19050</xdr:rowOff>
        </xdr:to>
        <xdr:sp macro="" textlink="">
          <xdr:nvSpPr>
            <xdr:cNvPr id="1121" name="Option Button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127</xdr:row>
          <xdr:rowOff>200025</xdr:rowOff>
        </xdr:from>
        <xdr:to>
          <xdr:col>2</xdr:col>
          <xdr:colOff>9525</xdr:colOff>
          <xdr:row>129</xdr:row>
          <xdr:rowOff>19050</xdr:rowOff>
        </xdr:to>
        <xdr:sp macro="" textlink="">
          <xdr:nvSpPr>
            <xdr:cNvPr id="1122" name="Option Button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123</xdr:row>
          <xdr:rowOff>323850</xdr:rowOff>
        </xdr:from>
        <xdr:to>
          <xdr:col>7</xdr:col>
          <xdr:colOff>171450</xdr:colOff>
          <xdr:row>130</xdr:row>
          <xdr:rowOff>95250</xdr:rowOff>
        </xdr:to>
        <xdr:sp macro="" textlink="">
          <xdr:nvSpPr>
            <xdr:cNvPr id="1123" name="Group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142</xdr:row>
          <xdr:rowOff>28575</xdr:rowOff>
        </xdr:from>
        <xdr:to>
          <xdr:col>4</xdr:col>
          <xdr:colOff>19050</xdr:colOff>
          <xdr:row>144</xdr:row>
          <xdr:rowOff>28575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143</xdr:row>
          <xdr:rowOff>180975</xdr:rowOff>
        </xdr:from>
        <xdr:to>
          <xdr:col>4</xdr:col>
          <xdr:colOff>19050</xdr:colOff>
          <xdr:row>145</xdr:row>
          <xdr:rowOff>38100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144</xdr:row>
          <xdr:rowOff>190500</xdr:rowOff>
        </xdr:from>
        <xdr:to>
          <xdr:col>4</xdr:col>
          <xdr:colOff>19050</xdr:colOff>
          <xdr:row>146</xdr:row>
          <xdr:rowOff>28575</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145</xdr:row>
          <xdr:rowOff>180975</xdr:rowOff>
        </xdr:from>
        <xdr:to>
          <xdr:col>4</xdr:col>
          <xdr:colOff>19050</xdr:colOff>
          <xdr:row>147</xdr:row>
          <xdr:rowOff>28575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146</xdr:row>
          <xdr:rowOff>180975</xdr:rowOff>
        </xdr:from>
        <xdr:to>
          <xdr:col>4</xdr:col>
          <xdr:colOff>19050</xdr:colOff>
          <xdr:row>148</xdr:row>
          <xdr:rowOff>38100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147</xdr:row>
          <xdr:rowOff>190500</xdr:rowOff>
        </xdr:from>
        <xdr:to>
          <xdr:col>4</xdr:col>
          <xdr:colOff>19050</xdr:colOff>
          <xdr:row>149</xdr:row>
          <xdr:rowOff>47625</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148</xdr:row>
          <xdr:rowOff>180975</xdr:rowOff>
        </xdr:from>
        <xdr:to>
          <xdr:col>4</xdr:col>
          <xdr:colOff>19050</xdr:colOff>
          <xdr:row>150</xdr:row>
          <xdr:rowOff>38100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149</xdr:row>
          <xdr:rowOff>180975</xdr:rowOff>
        </xdr:from>
        <xdr:to>
          <xdr:col>4</xdr:col>
          <xdr:colOff>19050</xdr:colOff>
          <xdr:row>151</xdr:row>
          <xdr:rowOff>47625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156</xdr:row>
          <xdr:rowOff>0</xdr:rowOff>
        </xdr:from>
        <xdr:to>
          <xdr:col>2</xdr:col>
          <xdr:colOff>9525</xdr:colOff>
          <xdr:row>157</xdr:row>
          <xdr:rowOff>28575</xdr:rowOff>
        </xdr:to>
        <xdr:sp macro="" textlink="">
          <xdr:nvSpPr>
            <xdr:cNvPr id="1132" name="Option Button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157</xdr:row>
          <xdr:rowOff>0</xdr:rowOff>
        </xdr:from>
        <xdr:to>
          <xdr:col>2</xdr:col>
          <xdr:colOff>142875</xdr:colOff>
          <xdr:row>158</xdr:row>
          <xdr:rowOff>19050</xdr:rowOff>
        </xdr:to>
        <xdr:sp macro="" textlink="">
          <xdr:nvSpPr>
            <xdr:cNvPr id="1133" name="Option Button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157</xdr:row>
          <xdr:rowOff>200025</xdr:rowOff>
        </xdr:from>
        <xdr:to>
          <xdr:col>2</xdr:col>
          <xdr:colOff>9525</xdr:colOff>
          <xdr:row>159</xdr:row>
          <xdr:rowOff>19050</xdr:rowOff>
        </xdr:to>
        <xdr:sp macro="" textlink="">
          <xdr:nvSpPr>
            <xdr:cNvPr id="1134" name="Option Button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142875</xdr:rowOff>
        </xdr:from>
        <xdr:to>
          <xdr:col>8</xdr:col>
          <xdr:colOff>19050</xdr:colOff>
          <xdr:row>160</xdr:row>
          <xdr:rowOff>66675</xdr:rowOff>
        </xdr:to>
        <xdr:sp macro="" textlink="">
          <xdr:nvSpPr>
            <xdr:cNvPr id="1135" name="Group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162</xdr:row>
          <xdr:rowOff>200025</xdr:rowOff>
        </xdr:from>
        <xdr:to>
          <xdr:col>2</xdr:col>
          <xdr:colOff>19050</xdr:colOff>
          <xdr:row>164</xdr:row>
          <xdr:rowOff>19050</xdr:rowOff>
        </xdr:to>
        <xdr:sp macro="" textlink="">
          <xdr:nvSpPr>
            <xdr:cNvPr id="1136" name="Option Button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162</xdr:row>
          <xdr:rowOff>190500</xdr:rowOff>
        </xdr:from>
        <xdr:to>
          <xdr:col>19</xdr:col>
          <xdr:colOff>171450</xdr:colOff>
          <xdr:row>164</xdr:row>
          <xdr:rowOff>0</xdr:rowOff>
        </xdr:to>
        <xdr:sp macro="" textlink="">
          <xdr:nvSpPr>
            <xdr:cNvPr id="1137" name="Option Button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163</xdr:row>
          <xdr:rowOff>200025</xdr:rowOff>
        </xdr:from>
        <xdr:to>
          <xdr:col>2</xdr:col>
          <xdr:colOff>152400</xdr:colOff>
          <xdr:row>165</xdr:row>
          <xdr:rowOff>9525</xdr:rowOff>
        </xdr:to>
        <xdr:sp macro="" textlink="">
          <xdr:nvSpPr>
            <xdr:cNvPr id="1138" name="Option Button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163</xdr:row>
          <xdr:rowOff>200025</xdr:rowOff>
        </xdr:from>
        <xdr:to>
          <xdr:col>19</xdr:col>
          <xdr:colOff>171450</xdr:colOff>
          <xdr:row>165</xdr:row>
          <xdr:rowOff>9525</xdr:rowOff>
        </xdr:to>
        <xdr:sp macro="" textlink="">
          <xdr:nvSpPr>
            <xdr:cNvPr id="1139" name="Option Button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162</xdr:row>
          <xdr:rowOff>76200</xdr:rowOff>
        </xdr:from>
        <xdr:to>
          <xdr:col>23</xdr:col>
          <xdr:colOff>9525</xdr:colOff>
          <xdr:row>166</xdr:row>
          <xdr:rowOff>76200</xdr:rowOff>
        </xdr:to>
        <xdr:sp macro="" textlink="">
          <xdr:nvSpPr>
            <xdr:cNvPr id="1140" name="Group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116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167</xdr:row>
          <xdr:rowOff>419100</xdr:rowOff>
        </xdr:from>
        <xdr:to>
          <xdr:col>2</xdr:col>
          <xdr:colOff>19050</xdr:colOff>
          <xdr:row>169</xdr:row>
          <xdr:rowOff>19050</xdr:rowOff>
        </xdr:to>
        <xdr:sp macro="" textlink="">
          <xdr:nvSpPr>
            <xdr:cNvPr id="1141" name="Option Button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167</xdr:row>
          <xdr:rowOff>419100</xdr:rowOff>
        </xdr:from>
        <xdr:to>
          <xdr:col>19</xdr:col>
          <xdr:colOff>171450</xdr:colOff>
          <xdr:row>169</xdr:row>
          <xdr:rowOff>9525</xdr:rowOff>
        </xdr:to>
        <xdr:sp macro="" textlink="">
          <xdr:nvSpPr>
            <xdr:cNvPr id="1142" name="Option Button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167</xdr:row>
          <xdr:rowOff>161925</xdr:rowOff>
        </xdr:from>
        <xdr:to>
          <xdr:col>23</xdr:col>
          <xdr:colOff>0</xdr:colOff>
          <xdr:row>171</xdr:row>
          <xdr:rowOff>57150</xdr:rowOff>
        </xdr:to>
        <xdr:sp macro="" textlink="">
          <xdr:nvSpPr>
            <xdr:cNvPr id="1144" name="Group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177</xdr:row>
          <xdr:rowOff>400050</xdr:rowOff>
        </xdr:from>
        <xdr:to>
          <xdr:col>2</xdr:col>
          <xdr:colOff>19050</xdr:colOff>
          <xdr:row>179</xdr:row>
          <xdr:rowOff>19050</xdr:rowOff>
        </xdr:to>
        <xdr:sp macro="" textlink="">
          <xdr:nvSpPr>
            <xdr:cNvPr id="1145" name="Option Button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177</xdr:row>
          <xdr:rowOff>390525</xdr:rowOff>
        </xdr:from>
        <xdr:to>
          <xdr:col>19</xdr:col>
          <xdr:colOff>171450</xdr:colOff>
          <xdr:row>179</xdr:row>
          <xdr:rowOff>0</xdr:rowOff>
        </xdr:to>
        <xdr:sp macro="" textlink="">
          <xdr:nvSpPr>
            <xdr:cNvPr id="1146" name="Option Button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177</xdr:row>
          <xdr:rowOff>114300</xdr:rowOff>
        </xdr:from>
        <xdr:to>
          <xdr:col>22</xdr:col>
          <xdr:colOff>180975</xdr:colOff>
          <xdr:row>180</xdr:row>
          <xdr:rowOff>219075</xdr:rowOff>
        </xdr:to>
        <xdr:sp macro="" textlink="">
          <xdr:nvSpPr>
            <xdr:cNvPr id="1149" name="Group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172</xdr:row>
          <xdr:rowOff>152400</xdr:rowOff>
        </xdr:from>
        <xdr:to>
          <xdr:col>47</xdr:col>
          <xdr:colOff>38100</xdr:colOff>
          <xdr:row>176</xdr:row>
          <xdr:rowOff>0</xdr:rowOff>
        </xdr:to>
        <xdr:sp macro="" textlink="">
          <xdr:nvSpPr>
            <xdr:cNvPr id="1153" name="Group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172</xdr:row>
          <xdr:rowOff>171450</xdr:rowOff>
        </xdr:from>
        <xdr:to>
          <xdr:col>5</xdr:col>
          <xdr:colOff>47625</xdr:colOff>
          <xdr:row>174</xdr:row>
          <xdr:rowOff>47625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190500</xdr:colOff>
          <xdr:row>172</xdr:row>
          <xdr:rowOff>161925</xdr:rowOff>
        </xdr:from>
        <xdr:to>
          <xdr:col>18</xdr:col>
          <xdr:colOff>180975</xdr:colOff>
          <xdr:row>174</xdr:row>
          <xdr:rowOff>47625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172</xdr:row>
          <xdr:rowOff>171450</xdr:rowOff>
        </xdr:from>
        <xdr:to>
          <xdr:col>29</xdr:col>
          <xdr:colOff>47625</xdr:colOff>
          <xdr:row>175</xdr:row>
          <xdr:rowOff>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169</xdr:row>
          <xdr:rowOff>9525</xdr:rowOff>
        </xdr:from>
        <xdr:to>
          <xdr:col>2</xdr:col>
          <xdr:colOff>19050</xdr:colOff>
          <xdr:row>170</xdr:row>
          <xdr:rowOff>38100</xdr:rowOff>
        </xdr:to>
        <xdr:sp macro="" textlink="">
          <xdr:nvSpPr>
            <xdr:cNvPr id="1158" name="Option Button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179</xdr:row>
          <xdr:rowOff>19050</xdr:rowOff>
        </xdr:from>
        <xdr:to>
          <xdr:col>2</xdr:col>
          <xdr:colOff>19050</xdr:colOff>
          <xdr:row>180</xdr:row>
          <xdr:rowOff>47625</xdr:rowOff>
        </xdr:to>
        <xdr:sp macro="" textlink="">
          <xdr:nvSpPr>
            <xdr:cNvPr id="1159" name="Option Button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66675</xdr:colOff>
          <xdr:row>179</xdr:row>
          <xdr:rowOff>9525</xdr:rowOff>
        </xdr:from>
        <xdr:to>
          <xdr:col>19</xdr:col>
          <xdr:colOff>171450</xdr:colOff>
          <xdr:row>180</xdr:row>
          <xdr:rowOff>28575</xdr:rowOff>
        </xdr:to>
        <xdr:sp macro="" textlink="">
          <xdr:nvSpPr>
            <xdr:cNvPr id="1160" name="Option Button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DBB30-45CD-47DF-8331-58C8F5081EE2}">
  <dimension ref="A1:AU184"/>
  <sheetViews>
    <sheetView showGridLines="0" tabSelected="1" zoomScale="115" zoomScaleNormal="115" workbookViewId="0">
      <selection activeCell="X1" sqref="X1:AK1"/>
    </sheetView>
  </sheetViews>
  <sheetFormatPr defaultRowHeight="18.75" x14ac:dyDescent="0.4"/>
  <cols>
    <col min="1" max="1" width="1.25" customWidth="1"/>
    <col min="2" max="2" width="3.125" customWidth="1"/>
    <col min="3" max="6" width="2.625" customWidth="1"/>
    <col min="7" max="7" width="0.875" customWidth="1"/>
    <col min="8" max="11" width="2.625" customWidth="1"/>
    <col min="12" max="12" width="0.875" customWidth="1"/>
    <col min="13" max="17" width="2.625" customWidth="1"/>
    <col min="18" max="18" width="0.875" customWidth="1"/>
    <col min="19" max="23" width="2.625" customWidth="1"/>
    <col min="24" max="24" width="0.875" customWidth="1"/>
    <col min="25" max="30" width="2.625" customWidth="1"/>
    <col min="31" max="31" width="0.875" customWidth="1"/>
    <col min="32" max="33" width="2.625" customWidth="1"/>
    <col min="34" max="36" width="0.875" customWidth="1"/>
    <col min="37" max="37" width="1.25" customWidth="1"/>
    <col min="38" max="38" width="0.625" customWidth="1"/>
    <col min="39" max="39" width="1" customWidth="1"/>
    <col min="40" max="46" width="9" style="2" hidden="1" customWidth="1"/>
    <col min="47" max="47" width="9" hidden="1" customWidth="1"/>
    <col min="48" max="49" width="9" customWidth="1"/>
  </cols>
  <sheetData>
    <row r="1" spans="1:46" ht="20.100000000000001" customHeight="1" x14ac:dyDescent="0.4">
      <c r="A1" s="120" t="s">
        <v>60</v>
      </c>
      <c r="B1" s="102"/>
      <c r="C1" s="102"/>
      <c r="D1" s="102"/>
      <c r="E1" s="102"/>
      <c r="F1" s="102"/>
      <c r="G1" s="102"/>
      <c r="H1" s="102"/>
      <c r="I1" s="102"/>
      <c r="J1" s="102"/>
      <c r="K1" s="102"/>
      <c r="L1" s="102"/>
      <c r="M1" s="102"/>
      <c r="N1" s="102"/>
      <c r="O1" s="102"/>
      <c r="P1" s="102"/>
      <c r="Q1" s="102"/>
      <c r="R1" s="102"/>
      <c r="S1" s="102"/>
      <c r="T1" s="121" t="s">
        <v>72</v>
      </c>
      <c r="U1" s="122"/>
      <c r="V1" s="122"/>
      <c r="W1" s="123"/>
      <c r="X1" s="126"/>
      <c r="Y1" s="127"/>
      <c r="Z1" s="127"/>
      <c r="AA1" s="127"/>
      <c r="AB1" s="127"/>
      <c r="AC1" s="127"/>
      <c r="AD1" s="127"/>
      <c r="AE1" s="127"/>
      <c r="AF1" s="127"/>
      <c r="AG1" s="127"/>
      <c r="AH1" s="127"/>
      <c r="AI1" s="127"/>
      <c r="AJ1" s="127"/>
      <c r="AK1" s="128"/>
    </row>
    <row r="2" spans="1:46" ht="24.95" customHeight="1" x14ac:dyDescent="0.4">
      <c r="A2" s="102"/>
      <c r="B2" s="102"/>
      <c r="C2" s="102"/>
      <c r="D2" s="102"/>
      <c r="E2" s="102"/>
      <c r="F2" s="102"/>
      <c r="G2" s="102"/>
      <c r="H2" s="102"/>
      <c r="I2" s="102"/>
      <c r="J2" s="102"/>
      <c r="K2" s="102"/>
      <c r="L2" s="102"/>
      <c r="M2" s="102"/>
      <c r="N2" s="102"/>
      <c r="O2" s="102"/>
      <c r="P2" s="102"/>
      <c r="Q2" s="102"/>
      <c r="R2" s="102"/>
      <c r="S2" s="102"/>
      <c r="T2" s="121" t="s">
        <v>106</v>
      </c>
      <c r="U2" s="124"/>
      <c r="V2" s="124"/>
      <c r="W2" s="125"/>
      <c r="X2" s="129"/>
      <c r="Y2" s="127"/>
      <c r="Z2" s="127"/>
      <c r="AA2" s="127"/>
      <c r="AB2" s="127"/>
      <c r="AC2" s="127"/>
      <c r="AD2" s="127"/>
      <c r="AE2" s="127"/>
      <c r="AF2" s="127"/>
      <c r="AG2" s="127"/>
      <c r="AH2" s="127"/>
      <c r="AI2" s="127"/>
      <c r="AJ2" s="127"/>
      <c r="AK2" s="128"/>
    </row>
    <row r="3" spans="1:46" ht="13.5" customHeight="1" x14ac:dyDescent="0.4"/>
    <row r="4" spans="1:46" ht="21.95" customHeight="1" x14ac:dyDescent="0.4">
      <c r="A4" s="5" t="s">
        <v>40</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row>
    <row r="5" spans="1:46" ht="9.9499999999999993" customHeight="1" x14ac:dyDescent="0.4">
      <c r="A5" s="7"/>
    </row>
    <row r="6" spans="1:46" s="9" customFormat="1" ht="17.100000000000001" customHeight="1" x14ac:dyDescent="0.4">
      <c r="A6" s="8" t="s">
        <v>112</v>
      </c>
      <c r="AN6" s="15"/>
      <c r="AO6" s="15"/>
      <c r="AP6" s="15"/>
      <c r="AQ6" s="15"/>
      <c r="AR6" s="15"/>
      <c r="AS6" s="15"/>
      <c r="AT6" s="15"/>
    </row>
    <row r="7" spans="1:46" s="9" customFormat="1" ht="9.9499999999999993" customHeight="1" x14ac:dyDescent="0.4">
      <c r="A7" s="10"/>
      <c r="AN7" s="15"/>
      <c r="AO7" s="15"/>
      <c r="AP7" s="15"/>
      <c r="AQ7" s="15"/>
      <c r="AR7" s="15"/>
      <c r="AS7" s="15"/>
      <c r="AT7" s="15"/>
    </row>
    <row r="8" spans="1:46" ht="30" customHeight="1" x14ac:dyDescent="0.4">
      <c r="A8" s="98" t="s">
        <v>0</v>
      </c>
      <c r="B8" s="99"/>
      <c r="C8" s="100" t="s">
        <v>120</v>
      </c>
      <c r="D8" s="100"/>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2"/>
      <c r="AN8" s="1" t="str">
        <f>ADDRESS(ROW(AR8),COLUMN(AR8))</f>
        <v>$AR$8</v>
      </c>
      <c r="AR8" s="3">
        <v>0</v>
      </c>
    </row>
    <row r="9" spans="1:46" ht="5.0999999999999996" customHeight="1" x14ac:dyDescent="0.4">
      <c r="A9" s="18"/>
      <c r="B9" s="19"/>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1"/>
    </row>
    <row r="10" spans="1:46" ht="17.100000000000001" customHeight="1" x14ac:dyDescent="0.4">
      <c r="A10" s="22"/>
      <c r="B10" s="23"/>
      <c r="C10" s="24" t="s">
        <v>20</v>
      </c>
      <c r="D10" s="24"/>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6"/>
      <c r="AR10" s="4"/>
    </row>
    <row r="11" spans="1:46" ht="17.100000000000001" customHeight="1" x14ac:dyDescent="0.4">
      <c r="A11" s="22"/>
      <c r="B11" s="23"/>
      <c r="C11" s="24" t="s">
        <v>19</v>
      </c>
      <c r="D11" s="24"/>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6"/>
      <c r="AR11" s="4"/>
    </row>
    <row r="12" spans="1:46" ht="17.100000000000001" customHeight="1" x14ac:dyDescent="0.4">
      <c r="A12" s="22"/>
      <c r="B12" s="23"/>
      <c r="C12" s="24" t="s">
        <v>21</v>
      </c>
      <c r="D12" s="24"/>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6"/>
      <c r="AR12" s="4"/>
    </row>
    <row r="13" spans="1:46" ht="17.100000000000001" customHeight="1" x14ac:dyDescent="0.4">
      <c r="A13" s="22"/>
      <c r="B13" s="23"/>
      <c r="C13" s="24" t="s">
        <v>46</v>
      </c>
      <c r="D13" s="24"/>
      <c r="E13" s="25"/>
      <c r="F13" s="25"/>
      <c r="G13" s="25"/>
      <c r="H13" s="25"/>
      <c r="I13" s="25"/>
      <c r="J13" s="25"/>
      <c r="K13" s="25"/>
      <c r="L13" s="27"/>
      <c r="M13" s="92"/>
      <c r="N13" s="92"/>
      <c r="O13" s="92"/>
      <c r="P13" s="92"/>
      <c r="Q13" s="92"/>
      <c r="R13" s="92"/>
      <c r="S13" s="92"/>
      <c r="T13" s="92"/>
      <c r="U13" s="92"/>
      <c r="V13" s="92"/>
      <c r="W13" s="92"/>
      <c r="X13" s="92"/>
      <c r="Y13" s="92"/>
      <c r="Z13" s="92"/>
      <c r="AA13" s="92"/>
      <c r="AB13" s="92"/>
      <c r="AC13" s="92"/>
      <c r="AD13" s="92"/>
      <c r="AE13" s="28"/>
      <c r="AF13" s="23"/>
      <c r="AG13" s="23"/>
      <c r="AH13" s="25"/>
      <c r="AI13" s="25"/>
      <c r="AJ13" s="23"/>
      <c r="AK13" s="26"/>
      <c r="AR13" s="4"/>
    </row>
    <row r="14" spans="1:46" ht="5.0999999999999996" customHeight="1" x14ac:dyDescent="0.4">
      <c r="A14" s="29"/>
      <c r="B14" s="30"/>
      <c r="C14" s="31"/>
      <c r="D14" s="31"/>
      <c r="E14" s="31"/>
      <c r="F14" s="31"/>
      <c r="G14" s="31"/>
      <c r="H14" s="31"/>
      <c r="I14" s="31"/>
      <c r="J14" s="31"/>
      <c r="K14" s="31"/>
      <c r="L14" s="31"/>
      <c r="M14" s="31"/>
      <c r="N14" s="31"/>
      <c r="O14" s="31"/>
      <c r="P14" s="31"/>
      <c r="Q14" s="31"/>
      <c r="R14" s="31"/>
      <c r="S14" s="31"/>
      <c r="T14" s="31"/>
      <c r="U14" s="31"/>
      <c r="V14" s="30"/>
      <c r="W14" s="30"/>
      <c r="X14" s="30"/>
      <c r="Y14" s="30"/>
      <c r="Z14" s="30"/>
      <c r="AA14" s="30"/>
      <c r="AB14" s="30"/>
      <c r="AC14" s="30"/>
      <c r="AD14" s="30"/>
      <c r="AE14" s="30"/>
      <c r="AF14" s="30"/>
      <c r="AG14" s="30"/>
      <c r="AH14" s="30"/>
      <c r="AI14" s="30"/>
      <c r="AJ14" s="30"/>
      <c r="AK14" s="32"/>
    </row>
    <row r="15" spans="1:46" ht="106.5" customHeight="1" x14ac:dyDescent="0.4">
      <c r="B15" s="130" t="s">
        <v>108</v>
      </c>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row>
    <row r="16" spans="1:46" ht="20.100000000000001" customHeight="1" x14ac:dyDescent="0.4"/>
    <row r="17" spans="1:44" ht="30" customHeight="1" x14ac:dyDescent="0.4">
      <c r="A17" s="98" t="s">
        <v>1</v>
      </c>
      <c r="B17" s="99"/>
      <c r="C17" s="100" t="s">
        <v>121</v>
      </c>
      <c r="D17" s="100"/>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2"/>
      <c r="AN17" s="1" t="str">
        <f>ADDRESS(ROW(AR17),COLUMN(AR17))</f>
        <v>$AR$17</v>
      </c>
      <c r="AR17" s="3">
        <v>0</v>
      </c>
    </row>
    <row r="18" spans="1:44" ht="5.0999999999999996" customHeight="1" x14ac:dyDescent="0.4">
      <c r="A18" s="18"/>
      <c r="B18" s="19"/>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1"/>
    </row>
    <row r="19" spans="1:44" ht="17.100000000000001" customHeight="1" x14ac:dyDescent="0.4">
      <c r="A19" s="22"/>
      <c r="B19" s="23"/>
      <c r="C19" s="24" t="s">
        <v>20</v>
      </c>
      <c r="D19" s="24"/>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6"/>
      <c r="AR19" s="4"/>
    </row>
    <row r="20" spans="1:44" ht="17.100000000000001" customHeight="1" x14ac:dyDescent="0.4">
      <c r="A20" s="22"/>
      <c r="B20" s="23"/>
      <c r="C20" s="24" t="s">
        <v>19</v>
      </c>
      <c r="D20" s="24"/>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6"/>
      <c r="AR20" s="4"/>
    </row>
    <row r="21" spans="1:44" ht="17.100000000000001" customHeight="1" x14ac:dyDescent="0.4">
      <c r="A21" s="22"/>
      <c r="B21" s="23"/>
      <c r="C21" s="24" t="s">
        <v>21</v>
      </c>
      <c r="D21" s="24"/>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6"/>
      <c r="AR21" s="4"/>
    </row>
    <row r="22" spans="1:44" ht="17.100000000000001" customHeight="1" x14ac:dyDescent="0.4">
      <c r="A22" s="22"/>
      <c r="B22" s="23"/>
      <c r="C22" s="24" t="s">
        <v>46</v>
      </c>
      <c r="D22" s="24"/>
      <c r="E22" s="25"/>
      <c r="F22" s="25"/>
      <c r="G22" s="25"/>
      <c r="H22" s="25"/>
      <c r="I22" s="25"/>
      <c r="J22" s="25"/>
      <c r="K22" s="25"/>
      <c r="L22" s="27"/>
      <c r="M22" s="92"/>
      <c r="N22" s="92"/>
      <c r="O22" s="92"/>
      <c r="P22" s="92"/>
      <c r="Q22" s="92"/>
      <c r="R22" s="92"/>
      <c r="S22" s="92"/>
      <c r="T22" s="92"/>
      <c r="U22" s="92"/>
      <c r="V22" s="92"/>
      <c r="W22" s="92"/>
      <c r="X22" s="92"/>
      <c r="Y22" s="92"/>
      <c r="Z22" s="92"/>
      <c r="AA22" s="92"/>
      <c r="AB22" s="92"/>
      <c r="AC22" s="92"/>
      <c r="AD22" s="92"/>
      <c r="AE22" s="28"/>
      <c r="AF22" s="23"/>
      <c r="AG22" s="23"/>
      <c r="AH22" s="25"/>
      <c r="AI22" s="25"/>
      <c r="AJ22" s="23"/>
      <c r="AK22" s="26"/>
      <c r="AR22" s="4"/>
    </row>
    <row r="23" spans="1:44" ht="8.1" customHeight="1" x14ac:dyDescent="0.4">
      <c r="A23" s="29"/>
      <c r="B23" s="30"/>
      <c r="C23" s="31"/>
      <c r="D23" s="31"/>
      <c r="E23" s="31"/>
      <c r="F23" s="31"/>
      <c r="G23" s="31"/>
      <c r="H23" s="31"/>
      <c r="I23" s="31"/>
      <c r="J23" s="31"/>
      <c r="K23" s="31"/>
      <c r="L23" s="31"/>
      <c r="M23" s="31"/>
      <c r="N23" s="31"/>
      <c r="O23" s="31"/>
      <c r="P23" s="31"/>
      <c r="Q23" s="31"/>
      <c r="R23" s="31"/>
      <c r="S23" s="31"/>
      <c r="T23" s="31"/>
      <c r="U23" s="31"/>
      <c r="V23" s="30"/>
      <c r="W23" s="30"/>
      <c r="X23" s="30"/>
      <c r="Y23" s="30"/>
      <c r="Z23" s="30"/>
      <c r="AA23" s="30"/>
      <c r="AB23" s="30"/>
      <c r="AC23" s="30"/>
      <c r="AD23" s="30"/>
      <c r="AE23" s="30"/>
      <c r="AF23" s="30"/>
      <c r="AG23" s="30"/>
      <c r="AH23" s="30"/>
      <c r="AI23" s="30"/>
      <c r="AJ23" s="30"/>
      <c r="AK23" s="32"/>
    </row>
    <row r="24" spans="1:44" ht="20.100000000000001" customHeight="1" x14ac:dyDescent="0.4"/>
    <row r="25" spans="1:44" ht="45" customHeight="1" x14ac:dyDescent="0.4">
      <c r="A25" s="98" t="s">
        <v>2</v>
      </c>
      <c r="B25" s="99"/>
      <c r="C25" s="100" t="s">
        <v>122</v>
      </c>
      <c r="D25" s="100"/>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2"/>
      <c r="AN25" s="1" t="str">
        <f>ADDRESS(ROW(AR25),COLUMN(AR25))</f>
        <v>$AR$25</v>
      </c>
      <c r="AR25" s="3">
        <v>0</v>
      </c>
    </row>
    <row r="26" spans="1:44" ht="5.0999999999999996" customHeight="1" x14ac:dyDescent="0.4">
      <c r="A26" s="18"/>
      <c r="B26" s="19"/>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1"/>
    </row>
    <row r="27" spans="1:44" ht="17.100000000000001" customHeight="1" x14ac:dyDescent="0.4">
      <c r="A27" s="22"/>
      <c r="B27" s="23"/>
      <c r="C27" s="24" t="s">
        <v>22</v>
      </c>
      <c r="D27" s="24"/>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6"/>
      <c r="AR27" s="4"/>
    </row>
    <row r="28" spans="1:44" ht="17.100000000000001" customHeight="1" x14ac:dyDescent="0.4">
      <c r="A28" s="22"/>
      <c r="B28" s="23"/>
      <c r="C28" s="24" t="s">
        <v>23</v>
      </c>
      <c r="D28" s="24"/>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6"/>
      <c r="AR28" s="4"/>
    </row>
    <row r="29" spans="1:44" ht="17.100000000000001" customHeight="1" x14ac:dyDescent="0.4">
      <c r="A29" s="22"/>
      <c r="B29" s="23"/>
      <c r="C29" s="24" t="s">
        <v>24</v>
      </c>
      <c r="D29" s="24"/>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6"/>
      <c r="AR29" s="4"/>
    </row>
    <row r="30" spans="1:44" ht="17.100000000000001" customHeight="1" x14ac:dyDescent="0.4">
      <c r="A30" s="22"/>
      <c r="B30" s="23"/>
      <c r="C30" s="24" t="s">
        <v>46</v>
      </c>
      <c r="D30" s="24"/>
      <c r="E30" s="25"/>
      <c r="F30" s="25"/>
      <c r="G30" s="25"/>
      <c r="H30" s="25"/>
      <c r="I30" s="25"/>
      <c r="J30" s="25"/>
      <c r="K30" s="25"/>
      <c r="L30" s="27"/>
      <c r="M30" s="92"/>
      <c r="N30" s="92"/>
      <c r="O30" s="92"/>
      <c r="P30" s="92"/>
      <c r="Q30" s="92"/>
      <c r="R30" s="92"/>
      <c r="S30" s="92"/>
      <c r="T30" s="92"/>
      <c r="U30" s="92"/>
      <c r="V30" s="92"/>
      <c r="W30" s="92"/>
      <c r="X30" s="92"/>
      <c r="Y30" s="92"/>
      <c r="Z30" s="92"/>
      <c r="AA30" s="92"/>
      <c r="AB30" s="92"/>
      <c r="AC30" s="92"/>
      <c r="AD30" s="92"/>
      <c r="AE30" s="28"/>
      <c r="AF30" s="23"/>
      <c r="AG30" s="23"/>
      <c r="AH30" s="25"/>
      <c r="AI30" s="25"/>
      <c r="AJ30" s="23"/>
      <c r="AK30" s="26"/>
      <c r="AR30" s="4"/>
    </row>
    <row r="31" spans="1:44" ht="5.0999999999999996" customHeight="1" x14ac:dyDescent="0.4">
      <c r="A31" s="22"/>
      <c r="B31" s="23"/>
      <c r="C31" s="24"/>
      <c r="D31" s="24"/>
      <c r="E31" s="25"/>
      <c r="F31" s="25"/>
      <c r="G31" s="25"/>
      <c r="H31" s="25"/>
      <c r="I31" s="25"/>
      <c r="J31" s="25"/>
      <c r="K31" s="25"/>
      <c r="L31" s="23"/>
      <c r="M31" s="23"/>
      <c r="N31" s="33"/>
      <c r="O31" s="33"/>
      <c r="P31" s="33"/>
      <c r="Q31" s="33"/>
      <c r="R31" s="33"/>
      <c r="S31" s="33"/>
      <c r="T31" s="33"/>
      <c r="U31" s="33"/>
      <c r="V31" s="33"/>
      <c r="W31" s="33"/>
      <c r="X31" s="25"/>
      <c r="Y31" s="23"/>
      <c r="Z31" s="23"/>
      <c r="AA31" s="23"/>
      <c r="AB31" s="23"/>
      <c r="AC31" s="23"/>
      <c r="AD31" s="23"/>
      <c r="AE31" s="23"/>
      <c r="AF31" s="23"/>
      <c r="AG31" s="23"/>
      <c r="AH31" s="25"/>
      <c r="AI31" s="25"/>
      <c r="AJ31" s="23"/>
      <c r="AK31" s="26"/>
    </row>
    <row r="32" spans="1:44" ht="17.100000000000001" customHeight="1" x14ac:dyDescent="0.4">
      <c r="A32" s="22"/>
      <c r="B32" s="34" t="s">
        <v>57</v>
      </c>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6"/>
      <c r="AN32" s="1" t="str">
        <f>ADDRESS(ROW(AR32),COLUMN(AR32))</f>
        <v>$AR$32</v>
      </c>
      <c r="AR32" s="3" t="str">
        <f>_xlfn.TEXTJOIN(",",1,AR34:AS34,AR35:AS35,AR36:AS36)</f>
        <v/>
      </c>
    </row>
    <row r="33" spans="1:45" ht="17.100000000000001" customHeight="1" x14ac:dyDescent="0.4">
      <c r="A33" s="22"/>
      <c r="B33" s="93" t="s">
        <v>123</v>
      </c>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c r="AI33" s="35"/>
      <c r="AJ33" s="36"/>
      <c r="AK33" s="26"/>
    </row>
    <row r="34" spans="1:45" ht="17.100000000000001" customHeight="1" x14ac:dyDescent="0.4">
      <c r="A34" s="22"/>
      <c r="B34" s="37"/>
      <c r="C34" s="24" t="s">
        <v>3</v>
      </c>
      <c r="D34" s="24"/>
      <c r="E34" s="23"/>
      <c r="F34" s="24"/>
      <c r="G34" s="24"/>
      <c r="H34" s="24"/>
      <c r="I34" s="24"/>
      <c r="J34" s="25"/>
      <c r="K34" s="25"/>
      <c r="L34" s="25"/>
      <c r="M34" s="25"/>
      <c r="N34" s="25"/>
      <c r="O34" s="25"/>
      <c r="P34" s="25"/>
      <c r="Q34" s="25"/>
      <c r="R34" s="25"/>
      <c r="S34" s="25"/>
      <c r="T34" s="24" t="s">
        <v>4</v>
      </c>
      <c r="U34" s="23"/>
      <c r="V34" s="23"/>
      <c r="W34" s="23"/>
      <c r="X34" s="23"/>
      <c r="Y34" s="23"/>
      <c r="Z34" s="23"/>
      <c r="AA34" s="23"/>
      <c r="AB34" s="23"/>
      <c r="AC34" s="23"/>
      <c r="AD34" s="23"/>
      <c r="AE34" s="23"/>
      <c r="AF34" s="23"/>
      <c r="AG34" s="23"/>
      <c r="AH34" s="23"/>
      <c r="AI34" s="23"/>
      <c r="AJ34" s="38"/>
      <c r="AK34" s="26"/>
      <c r="AN34" s="2" t="b">
        <v>0</v>
      </c>
      <c r="AO34" s="2" t="b">
        <v>0</v>
      </c>
      <c r="AP34" s="2">
        <v>1</v>
      </c>
      <c r="AQ34" s="2">
        <v>2</v>
      </c>
      <c r="AR34" s="4" t="str">
        <f t="shared" ref="AR34:AS36" si="0">IF(AN34,AP34,"")</f>
        <v/>
      </c>
      <c r="AS34" s="4" t="str">
        <f t="shared" si="0"/>
        <v/>
      </c>
    </row>
    <row r="35" spans="1:45" ht="17.100000000000001" customHeight="1" x14ac:dyDescent="0.4">
      <c r="A35" s="22"/>
      <c r="B35" s="37"/>
      <c r="C35" s="24" t="s">
        <v>5</v>
      </c>
      <c r="D35" s="24"/>
      <c r="E35" s="23"/>
      <c r="F35" s="24"/>
      <c r="G35" s="24"/>
      <c r="H35" s="24"/>
      <c r="I35" s="24"/>
      <c r="J35" s="25"/>
      <c r="K35" s="25"/>
      <c r="L35" s="25"/>
      <c r="M35" s="25"/>
      <c r="N35" s="25"/>
      <c r="O35" s="25"/>
      <c r="P35" s="25"/>
      <c r="Q35" s="25"/>
      <c r="R35" s="25"/>
      <c r="S35" s="25"/>
      <c r="T35" s="24" t="s">
        <v>6</v>
      </c>
      <c r="U35" s="23"/>
      <c r="V35" s="23"/>
      <c r="W35" s="23"/>
      <c r="X35" s="23"/>
      <c r="Y35" s="23"/>
      <c r="Z35" s="23"/>
      <c r="AA35" s="23"/>
      <c r="AB35" s="23"/>
      <c r="AC35" s="23"/>
      <c r="AD35" s="23"/>
      <c r="AE35" s="23"/>
      <c r="AF35" s="23"/>
      <c r="AG35" s="23"/>
      <c r="AH35" s="23"/>
      <c r="AI35" s="23"/>
      <c r="AJ35" s="38"/>
      <c r="AK35" s="26"/>
      <c r="AN35" s="2" t="b">
        <v>0</v>
      </c>
      <c r="AO35" s="2" t="b">
        <v>0</v>
      </c>
      <c r="AP35" s="2">
        <v>3</v>
      </c>
      <c r="AQ35" s="2">
        <v>4</v>
      </c>
      <c r="AR35" s="4" t="str">
        <f t="shared" si="0"/>
        <v/>
      </c>
      <c r="AS35" s="4" t="str">
        <f t="shared" si="0"/>
        <v/>
      </c>
    </row>
    <row r="36" spans="1:45" ht="17.100000000000001" customHeight="1" x14ac:dyDescent="0.4">
      <c r="A36" s="22"/>
      <c r="B36" s="37"/>
      <c r="C36" s="24" t="s">
        <v>7</v>
      </c>
      <c r="D36" s="24"/>
      <c r="E36" s="23"/>
      <c r="F36" s="24"/>
      <c r="G36" s="24"/>
      <c r="H36" s="24"/>
      <c r="I36" s="24"/>
      <c r="J36" s="25"/>
      <c r="K36" s="25"/>
      <c r="L36" s="25"/>
      <c r="M36" s="25"/>
      <c r="N36" s="25"/>
      <c r="O36" s="25"/>
      <c r="P36" s="25"/>
      <c r="Q36" s="25"/>
      <c r="R36" s="25"/>
      <c r="S36" s="25"/>
      <c r="T36" s="24" t="s">
        <v>17</v>
      </c>
      <c r="U36" s="23"/>
      <c r="V36" s="23"/>
      <c r="W36" s="23"/>
      <c r="X36" s="27"/>
      <c r="Y36" s="90"/>
      <c r="Z36" s="90"/>
      <c r="AA36" s="90"/>
      <c r="AB36" s="90"/>
      <c r="AC36" s="90"/>
      <c r="AD36" s="90"/>
      <c r="AE36" s="90"/>
      <c r="AF36" s="90"/>
      <c r="AG36" s="90"/>
      <c r="AH36" s="28"/>
      <c r="AI36" s="23"/>
      <c r="AJ36" s="38"/>
      <c r="AK36" s="26"/>
      <c r="AN36" s="2" t="b">
        <v>0</v>
      </c>
      <c r="AO36" s="2" t="b">
        <v>0</v>
      </c>
      <c r="AP36" s="2">
        <v>5</v>
      </c>
      <c r="AQ36" s="2">
        <v>6</v>
      </c>
      <c r="AR36" s="4" t="str">
        <f t="shared" si="0"/>
        <v/>
      </c>
      <c r="AS36" s="4" t="str">
        <f t="shared" si="0"/>
        <v/>
      </c>
    </row>
    <row r="37" spans="1:45" ht="5.0999999999999996" customHeight="1" x14ac:dyDescent="0.4">
      <c r="A37" s="22"/>
      <c r="B37" s="39"/>
      <c r="C37" s="40"/>
      <c r="D37" s="41"/>
      <c r="E37" s="41"/>
      <c r="F37" s="41"/>
      <c r="G37" s="41"/>
      <c r="H37" s="41"/>
      <c r="I37" s="41"/>
      <c r="J37" s="40"/>
      <c r="K37" s="40"/>
      <c r="L37" s="40"/>
      <c r="M37" s="40"/>
      <c r="N37" s="40"/>
      <c r="O37" s="40"/>
      <c r="P37" s="40"/>
      <c r="Q37" s="40"/>
      <c r="R37" s="40"/>
      <c r="S37" s="40"/>
      <c r="T37" s="41"/>
      <c r="U37" s="42"/>
      <c r="V37" s="42"/>
      <c r="W37" s="42"/>
      <c r="X37" s="42"/>
      <c r="Y37" s="43"/>
      <c r="Z37" s="43"/>
      <c r="AA37" s="43"/>
      <c r="AB37" s="43"/>
      <c r="AC37" s="43"/>
      <c r="AD37" s="43"/>
      <c r="AE37" s="43"/>
      <c r="AF37" s="43"/>
      <c r="AG37" s="43"/>
      <c r="AH37" s="42"/>
      <c r="AI37" s="42"/>
      <c r="AJ37" s="44"/>
      <c r="AK37" s="26"/>
      <c r="AR37" s="4"/>
    </row>
    <row r="38" spans="1:45" ht="17.100000000000001" customHeight="1" x14ac:dyDescent="0.4">
      <c r="A38" s="22"/>
      <c r="B38" s="93" t="s">
        <v>132</v>
      </c>
      <c r="C38" s="94"/>
      <c r="D38" s="94"/>
      <c r="E38" s="94"/>
      <c r="F38" s="94"/>
      <c r="G38" s="94"/>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35"/>
      <c r="AJ38" s="45"/>
      <c r="AK38" s="26"/>
      <c r="AN38" s="1" t="str">
        <f>ADDRESS(ROW(AR38),COLUMN(AR38))</f>
        <v>$AR$38</v>
      </c>
      <c r="AR38" s="3" t="str">
        <f>_xlfn.TEXTJOIN(",",1,AR39:AS39,AR40:AS40,AR41)</f>
        <v/>
      </c>
    </row>
    <row r="39" spans="1:45" ht="17.100000000000001" customHeight="1" x14ac:dyDescent="0.4">
      <c r="A39" s="22"/>
      <c r="B39" s="37"/>
      <c r="C39" s="24" t="s">
        <v>8</v>
      </c>
      <c r="D39" s="23"/>
      <c r="E39" s="24"/>
      <c r="F39" s="24"/>
      <c r="G39" s="24"/>
      <c r="H39" s="24"/>
      <c r="I39" s="24"/>
      <c r="J39" s="24"/>
      <c r="K39" s="24"/>
      <c r="L39" s="25"/>
      <c r="M39" s="25"/>
      <c r="N39" s="25"/>
      <c r="O39" s="25"/>
      <c r="P39" s="25"/>
      <c r="Q39" s="25"/>
      <c r="R39" s="25"/>
      <c r="S39" s="25"/>
      <c r="T39" s="24" t="s">
        <v>9</v>
      </c>
      <c r="U39" s="25"/>
      <c r="V39" s="24"/>
      <c r="W39" s="24"/>
      <c r="X39" s="24"/>
      <c r="Y39" s="25"/>
      <c r="Z39" s="25"/>
      <c r="AA39" s="25"/>
      <c r="AB39" s="25"/>
      <c r="AC39" s="25"/>
      <c r="AD39" s="25"/>
      <c r="AE39" s="25"/>
      <c r="AF39" s="25"/>
      <c r="AG39" s="25"/>
      <c r="AH39" s="25"/>
      <c r="AI39" s="25"/>
      <c r="AJ39" s="38"/>
      <c r="AK39" s="26"/>
      <c r="AN39" s="2" t="b">
        <v>0</v>
      </c>
      <c r="AO39" s="2" t="b">
        <v>0</v>
      </c>
      <c r="AP39" s="2">
        <v>1</v>
      </c>
      <c r="AQ39" s="2">
        <v>2</v>
      </c>
      <c r="AR39" s="4" t="str">
        <f>IF(AN39,AP39,"")</f>
        <v/>
      </c>
      <c r="AS39" s="4" t="str">
        <f>IF(AO39,AQ39,"")</f>
        <v/>
      </c>
    </row>
    <row r="40" spans="1:45" ht="17.100000000000001" customHeight="1" x14ac:dyDescent="0.4">
      <c r="A40" s="22"/>
      <c r="B40" s="37"/>
      <c r="C40" s="24" t="s">
        <v>10</v>
      </c>
      <c r="D40" s="23"/>
      <c r="E40" s="24"/>
      <c r="F40" s="24"/>
      <c r="G40" s="24"/>
      <c r="H40" s="24"/>
      <c r="I40" s="24"/>
      <c r="J40" s="24"/>
      <c r="K40" s="24"/>
      <c r="L40" s="25"/>
      <c r="M40" s="25"/>
      <c r="N40" s="25"/>
      <c r="O40" s="25"/>
      <c r="P40" s="25"/>
      <c r="Q40" s="25"/>
      <c r="R40" s="25"/>
      <c r="S40" s="25"/>
      <c r="T40" s="24" t="s">
        <v>11</v>
      </c>
      <c r="U40" s="25"/>
      <c r="V40" s="24"/>
      <c r="W40" s="24"/>
      <c r="X40" s="24"/>
      <c r="Y40" s="25"/>
      <c r="Z40" s="25"/>
      <c r="AA40" s="25"/>
      <c r="AB40" s="25"/>
      <c r="AC40" s="25"/>
      <c r="AD40" s="25"/>
      <c r="AE40" s="25"/>
      <c r="AF40" s="25"/>
      <c r="AG40" s="25"/>
      <c r="AH40" s="25"/>
      <c r="AI40" s="25"/>
      <c r="AJ40" s="38"/>
      <c r="AK40" s="26"/>
      <c r="AN40" s="2" t="b">
        <v>0</v>
      </c>
      <c r="AO40" s="2" t="b">
        <v>0</v>
      </c>
      <c r="AP40" s="2">
        <v>3</v>
      </c>
      <c r="AQ40" s="2">
        <v>4</v>
      </c>
      <c r="AR40" s="4" t="str">
        <f>IF(AN40,AP40,"")</f>
        <v/>
      </c>
      <c r="AS40" s="4" t="str">
        <f>IF(AO40,AQ40,"")</f>
        <v/>
      </c>
    </row>
    <row r="41" spans="1:45" ht="17.100000000000001" customHeight="1" x14ac:dyDescent="0.4">
      <c r="A41" s="22"/>
      <c r="B41" s="37"/>
      <c r="C41" s="24" t="s">
        <v>18</v>
      </c>
      <c r="D41" s="23"/>
      <c r="E41" s="24"/>
      <c r="F41" s="24"/>
      <c r="G41" s="27"/>
      <c r="H41" s="91"/>
      <c r="I41" s="90"/>
      <c r="J41" s="90"/>
      <c r="K41" s="90"/>
      <c r="L41" s="90"/>
      <c r="M41" s="90"/>
      <c r="N41" s="90"/>
      <c r="O41" s="90"/>
      <c r="P41" s="90"/>
      <c r="Q41" s="90"/>
      <c r="R41" s="28"/>
      <c r="S41" s="25"/>
      <c r="T41" s="25"/>
      <c r="U41" s="25"/>
      <c r="V41" s="24"/>
      <c r="W41" s="24"/>
      <c r="X41" s="24"/>
      <c r="Y41" s="25"/>
      <c r="Z41" s="25"/>
      <c r="AA41" s="25"/>
      <c r="AB41" s="25"/>
      <c r="AC41" s="25"/>
      <c r="AD41" s="25"/>
      <c r="AE41" s="25"/>
      <c r="AF41" s="25"/>
      <c r="AG41" s="25"/>
      <c r="AH41" s="25"/>
      <c r="AI41" s="25"/>
      <c r="AJ41" s="38"/>
      <c r="AK41" s="26"/>
      <c r="AN41" s="2" t="b">
        <v>0</v>
      </c>
      <c r="AP41" s="2">
        <v>5</v>
      </c>
      <c r="AR41" s="4" t="str">
        <f>IF(AN41,AP41,"")</f>
        <v/>
      </c>
    </row>
    <row r="42" spans="1:45" ht="5.0999999999999996" customHeight="1" x14ac:dyDescent="0.4">
      <c r="A42" s="22"/>
      <c r="B42" s="39"/>
      <c r="C42" s="41"/>
      <c r="D42" s="42"/>
      <c r="E42" s="41"/>
      <c r="F42" s="41"/>
      <c r="G42" s="41"/>
      <c r="H42" s="41"/>
      <c r="I42" s="42"/>
      <c r="J42" s="43"/>
      <c r="K42" s="43"/>
      <c r="L42" s="43"/>
      <c r="M42" s="43"/>
      <c r="N42" s="43"/>
      <c r="O42" s="43"/>
      <c r="P42" s="43"/>
      <c r="Q42" s="43"/>
      <c r="R42" s="42"/>
      <c r="S42" s="40"/>
      <c r="T42" s="40"/>
      <c r="U42" s="40"/>
      <c r="V42" s="41"/>
      <c r="W42" s="41"/>
      <c r="X42" s="41"/>
      <c r="Y42" s="40"/>
      <c r="Z42" s="40"/>
      <c r="AA42" s="40"/>
      <c r="AB42" s="40"/>
      <c r="AC42" s="40"/>
      <c r="AD42" s="40"/>
      <c r="AE42" s="40"/>
      <c r="AF42" s="40"/>
      <c r="AG42" s="40"/>
      <c r="AH42" s="40"/>
      <c r="AI42" s="40"/>
      <c r="AJ42" s="44"/>
      <c r="AK42" s="26"/>
    </row>
    <row r="43" spans="1:45" ht="5.0999999999999996" customHeight="1" x14ac:dyDescent="0.4">
      <c r="A43" s="29"/>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2"/>
    </row>
    <row r="44" spans="1:45" ht="9.9499999999999993" customHeight="1" x14ac:dyDescent="0.4"/>
    <row r="45" spans="1:45" ht="6" customHeight="1" x14ac:dyDescent="0.4">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row>
    <row r="46" spans="1:45" ht="30" customHeight="1" x14ac:dyDescent="0.4">
      <c r="A46" s="98" t="s">
        <v>12</v>
      </c>
      <c r="B46" s="99"/>
      <c r="C46" s="100" t="s">
        <v>133</v>
      </c>
      <c r="D46" s="100"/>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c r="AI46" s="101"/>
      <c r="AJ46" s="101"/>
      <c r="AK46" s="102"/>
      <c r="AN46" s="1" t="str">
        <f>ADDRESS(ROW(AR46),COLUMN(AR46))</f>
        <v>$AR$46</v>
      </c>
      <c r="AR46" s="3" t="str">
        <f>_xlfn.TEXTJOIN(",",1,AR48:AR54)</f>
        <v/>
      </c>
    </row>
    <row r="47" spans="1:45" ht="5.0999999999999996" customHeight="1" x14ac:dyDescent="0.4">
      <c r="A47" s="18"/>
      <c r="B47" s="19"/>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1"/>
    </row>
    <row r="48" spans="1:45" ht="17.100000000000001" customHeight="1" x14ac:dyDescent="0.4">
      <c r="A48" s="22"/>
      <c r="B48" s="23"/>
      <c r="C48" s="24" t="s">
        <v>25</v>
      </c>
      <c r="D48" s="24"/>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6"/>
      <c r="AN48" s="2" t="b">
        <v>0</v>
      </c>
      <c r="AP48" s="2">
        <v>1</v>
      </c>
      <c r="AR48" s="4" t="str">
        <f>IF(AN48,AP48,"")</f>
        <v/>
      </c>
    </row>
    <row r="49" spans="1:46" ht="17.100000000000001" customHeight="1" x14ac:dyDescent="0.4">
      <c r="A49" s="22"/>
      <c r="B49" s="23"/>
      <c r="C49" s="24" t="s">
        <v>26</v>
      </c>
      <c r="D49" s="24"/>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6"/>
      <c r="AN49" s="2" t="b">
        <v>0</v>
      </c>
      <c r="AP49" s="2">
        <v>2</v>
      </c>
      <c r="AR49" s="4" t="str">
        <f t="shared" ref="AR49:AR54" si="1">IF(AN49,AP49,"")</f>
        <v/>
      </c>
    </row>
    <row r="50" spans="1:46" ht="17.100000000000001" customHeight="1" x14ac:dyDescent="0.4">
      <c r="A50" s="22"/>
      <c r="B50" s="23"/>
      <c r="C50" s="24" t="s">
        <v>27</v>
      </c>
      <c r="D50" s="24"/>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6"/>
      <c r="AN50" s="2" t="b">
        <v>0</v>
      </c>
      <c r="AP50" s="2">
        <v>3</v>
      </c>
      <c r="AR50" s="4" t="str">
        <f t="shared" si="1"/>
        <v/>
      </c>
    </row>
    <row r="51" spans="1:46" ht="17.100000000000001" customHeight="1" x14ac:dyDescent="0.4">
      <c r="A51" s="22"/>
      <c r="B51" s="23"/>
      <c r="C51" s="24" t="s">
        <v>28</v>
      </c>
      <c r="D51" s="24"/>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6"/>
      <c r="AN51" s="2" t="b">
        <v>0</v>
      </c>
      <c r="AP51" s="2">
        <v>4</v>
      </c>
      <c r="AR51" s="4" t="str">
        <f t="shared" si="1"/>
        <v/>
      </c>
    </row>
    <row r="52" spans="1:46" ht="17.100000000000001" customHeight="1" x14ac:dyDescent="0.4">
      <c r="A52" s="22"/>
      <c r="B52" s="23"/>
      <c r="C52" s="24" t="s">
        <v>29</v>
      </c>
      <c r="D52" s="24"/>
      <c r="E52" s="25"/>
      <c r="F52" s="25"/>
      <c r="G52" s="25"/>
      <c r="H52" s="23"/>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6"/>
      <c r="AN52" s="2" t="b">
        <v>0</v>
      </c>
      <c r="AP52" s="2">
        <v>5</v>
      </c>
      <c r="AR52" s="4" t="str">
        <f t="shared" si="1"/>
        <v/>
      </c>
    </row>
    <row r="53" spans="1:46" ht="17.100000000000001" customHeight="1" x14ac:dyDescent="0.4">
      <c r="A53" s="22"/>
      <c r="B53" s="23"/>
      <c r="C53" s="24" t="s">
        <v>30</v>
      </c>
      <c r="D53" s="24"/>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6"/>
      <c r="AN53" s="2" t="b">
        <v>0</v>
      </c>
      <c r="AP53" s="2">
        <v>6</v>
      </c>
      <c r="AR53" s="4" t="str">
        <f t="shared" si="1"/>
        <v/>
      </c>
    </row>
    <row r="54" spans="1:46" ht="17.100000000000001" customHeight="1" x14ac:dyDescent="0.4">
      <c r="A54" s="22"/>
      <c r="B54" s="23"/>
      <c r="C54" s="24" t="s">
        <v>105</v>
      </c>
      <c r="D54" s="24"/>
      <c r="E54" s="25"/>
      <c r="F54" s="25"/>
      <c r="G54" s="25"/>
      <c r="H54" s="25"/>
      <c r="I54" s="25"/>
      <c r="J54" s="25"/>
      <c r="K54" s="25"/>
      <c r="L54" s="27"/>
      <c r="M54" s="90"/>
      <c r="N54" s="90"/>
      <c r="O54" s="90"/>
      <c r="P54" s="90"/>
      <c r="Q54" s="90"/>
      <c r="R54" s="90"/>
      <c r="S54" s="90"/>
      <c r="T54" s="90"/>
      <c r="U54" s="90"/>
      <c r="V54" s="90"/>
      <c r="W54" s="90"/>
      <c r="X54" s="90"/>
      <c r="Y54" s="90"/>
      <c r="Z54" s="90"/>
      <c r="AA54" s="90"/>
      <c r="AB54" s="90"/>
      <c r="AC54" s="90"/>
      <c r="AD54" s="90"/>
      <c r="AE54" s="90"/>
      <c r="AF54" s="90"/>
      <c r="AG54" s="90"/>
      <c r="AH54" s="28"/>
      <c r="AI54" s="25"/>
      <c r="AJ54" s="23"/>
      <c r="AK54" s="26"/>
      <c r="AN54" s="2" t="b">
        <v>0</v>
      </c>
      <c r="AP54" s="2">
        <v>7</v>
      </c>
      <c r="AR54" s="4" t="str">
        <f t="shared" si="1"/>
        <v/>
      </c>
    </row>
    <row r="55" spans="1:46" ht="5.0999999999999996" customHeight="1" x14ac:dyDescent="0.4">
      <c r="A55" s="29"/>
      <c r="B55" s="30"/>
      <c r="C55" s="31"/>
      <c r="D55" s="31"/>
      <c r="E55" s="31"/>
      <c r="F55" s="31"/>
      <c r="G55" s="31"/>
      <c r="H55" s="31"/>
      <c r="I55" s="31"/>
      <c r="J55" s="31"/>
      <c r="K55" s="31"/>
      <c r="L55" s="31"/>
      <c r="M55" s="31"/>
      <c r="N55" s="31"/>
      <c r="O55" s="31"/>
      <c r="P55" s="31"/>
      <c r="Q55" s="31"/>
      <c r="R55" s="31"/>
      <c r="S55" s="31"/>
      <c r="T55" s="31"/>
      <c r="U55" s="31"/>
      <c r="V55" s="30"/>
      <c r="W55" s="30"/>
      <c r="X55" s="30"/>
      <c r="Y55" s="30"/>
      <c r="Z55" s="30"/>
      <c r="AA55" s="30"/>
      <c r="AB55" s="30"/>
      <c r="AC55" s="30"/>
      <c r="AD55" s="30"/>
      <c r="AE55" s="30"/>
      <c r="AF55" s="30"/>
      <c r="AG55" s="30"/>
      <c r="AH55" s="30"/>
      <c r="AI55" s="30"/>
      <c r="AJ55" s="30"/>
      <c r="AK55" s="32"/>
    </row>
    <row r="56" spans="1:46" ht="9.75" customHeight="1" x14ac:dyDescent="0.4">
      <c r="C56" s="8"/>
      <c r="D56" s="8"/>
      <c r="E56" s="8"/>
      <c r="F56" s="8"/>
      <c r="G56" s="8"/>
      <c r="H56" s="8"/>
      <c r="I56" s="8"/>
      <c r="J56" s="8"/>
      <c r="K56" s="8"/>
      <c r="L56" s="8"/>
      <c r="M56" s="8"/>
      <c r="N56" s="8"/>
      <c r="O56" s="8"/>
      <c r="P56" s="8"/>
      <c r="Q56" s="8"/>
      <c r="R56" s="8"/>
      <c r="S56" s="8"/>
      <c r="T56" s="8"/>
      <c r="U56" s="8"/>
    </row>
    <row r="57" spans="1:46" s="8" customFormat="1" ht="21.95" customHeight="1" x14ac:dyDescent="0.4">
      <c r="A57" s="103" t="s">
        <v>14</v>
      </c>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N57" s="4"/>
      <c r="AO57" s="4"/>
      <c r="AP57" s="4"/>
      <c r="AQ57" s="4"/>
      <c r="AR57" s="4"/>
      <c r="AS57" s="4"/>
      <c r="AT57" s="4"/>
    </row>
    <row r="58" spans="1:46" s="8" customFormat="1" ht="24.95" customHeight="1" x14ac:dyDescent="0.4">
      <c r="A58" s="13"/>
      <c r="B58" s="13"/>
      <c r="C58" s="13"/>
      <c r="D58" s="13"/>
      <c r="E58" s="13"/>
      <c r="F58" s="13"/>
      <c r="G58" s="13"/>
      <c r="H58" s="13"/>
      <c r="I58" s="13"/>
      <c r="J58" s="13"/>
      <c r="K58" s="13"/>
      <c r="L58" s="13"/>
      <c r="M58" s="13"/>
      <c r="N58" s="13"/>
      <c r="O58" s="13"/>
      <c r="P58" s="13"/>
      <c r="Q58" s="13"/>
      <c r="R58" s="13"/>
      <c r="S58" s="13"/>
      <c r="T58" s="13"/>
      <c r="U58" s="13"/>
      <c r="AN58" s="4"/>
      <c r="AO58" s="4"/>
      <c r="AP58" s="4"/>
      <c r="AQ58" s="4"/>
      <c r="AR58" s="4"/>
      <c r="AS58" s="4"/>
      <c r="AT58" s="4"/>
    </row>
    <row r="59" spans="1:46" ht="21.95" customHeight="1" x14ac:dyDescent="0.4">
      <c r="A59" s="5" t="s">
        <v>41</v>
      </c>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row>
    <row r="60" spans="1:46" ht="9.9499999999999993" customHeight="1" x14ac:dyDescent="0.4">
      <c r="A60" s="7"/>
    </row>
    <row r="61" spans="1:46" s="9" customFormat="1" ht="17.100000000000001" customHeight="1" x14ac:dyDescent="0.4">
      <c r="A61" s="8" t="s">
        <v>15</v>
      </c>
      <c r="AN61" s="15"/>
      <c r="AO61" s="15"/>
      <c r="AP61" s="15"/>
      <c r="AQ61" s="15"/>
      <c r="AR61" s="15"/>
      <c r="AS61" s="15"/>
      <c r="AT61" s="15"/>
    </row>
    <row r="62" spans="1:46" ht="12" customHeight="1" x14ac:dyDescent="0.4"/>
    <row r="63" spans="1:46" ht="30" customHeight="1" x14ac:dyDescent="0.4">
      <c r="A63" s="98" t="s">
        <v>13</v>
      </c>
      <c r="B63" s="99"/>
      <c r="C63" s="100" t="s">
        <v>113</v>
      </c>
      <c r="D63" s="100"/>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2"/>
      <c r="AN63" s="1" t="str">
        <f>ADDRESS(ROW(AR63),COLUMN(AR63))</f>
        <v>$AR$63</v>
      </c>
      <c r="AR63" s="3">
        <v>0</v>
      </c>
    </row>
    <row r="64" spans="1:46" ht="5.0999999999999996" customHeight="1" x14ac:dyDescent="0.4">
      <c r="A64" s="18"/>
      <c r="B64" s="19"/>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1"/>
    </row>
    <row r="65" spans="1:46" ht="17.100000000000001" customHeight="1" x14ac:dyDescent="0.4">
      <c r="A65" s="22"/>
      <c r="B65" s="25"/>
      <c r="C65" s="24" t="s">
        <v>31</v>
      </c>
      <c r="D65" s="24"/>
      <c r="E65" s="25"/>
      <c r="F65" s="25"/>
      <c r="G65" s="25"/>
      <c r="H65" s="25"/>
      <c r="I65" s="25"/>
      <c r="J65" s="25"/>
      <c r="K65" s="23"/>
      <c r="L65" s="23"/>
      <c r="M65" s="23"/>
      <c r="N65" s="25"/>
      <c r="O65" s="25"/>
      <c r="P65" s="25"/>
      <c r="Q65" s="25"/>
      <c r="R65" s="25"/>
      <c r="S65" s="25"/>
      <c r="T65" s="24" t="s">
        <v>32</v>
      </c>
      <c r="U65" s="23"/>
      <c r="V65" s="23"/>
      <c r="W65" s="23"/>
      <c r="X65" s="23"/>
      <c r="Y65" s="23"/>
      <c r="Z65" s="23"/>
      <c r="AA65" s="23"/>
      <c r="AB65" s="23"/>
      <c r="AC65" s="23"/>
      <c r="AD65" s="23"/>
      <c r="AE65" s="23"/>
      <c r="AF65" s="23"/>
      <c r="AG65" s="23"/>
      <c r="AH65" s="23"/>
      <c r="AI65" s="23"/>
      <c r="AJ65" s="25"/>
      <c r="AK65" s="26"/>
    </row>
    <row r="66" spans="1:46" ht="17.100000000000001" customHeight="1" x14ac:dyDescent="0.4">
      <c r="A66" s="22"/>
      <c r="B66" s="25"/>
      <c r="C66" s="24" t="s">
        <v>77</v>
      </c>
      <c r="D66" s="24"/>
      <c r="E66" s="25"/>
      <c r="F66" s="25"/>
      <c r="G66" s="25"/>
      <c r="H66" s="25"/>
      <c r="I66" s="25"/>
      <c r="J66" s="25"/>
      <c r="K66" s="23"/>
      <c r="L66" s="24"/>
      <c r="M66" s="25"/>
      <c r="N66" s="25"/>
      <c r="O66" s="25"/>
      <c r="P66" s="25"/>
      <c r="Q66" s="25"/>
      <c r="R66" s="25"/>
      <c r="S66" s="25"/>
      <c r="T66" s="24" t="s">
        <v>76</v>
      </c>
      <c r="U66" s="25"/>
      <c r="V66" s="23"/>
      <c r="W66" s="25"/>
      <c r="X66" s="27"/>
      <c r="Y66" s="90"/>
      <c r="Z66" s="90"/>
      <c r="AA66" s="90"/>
      <c r="AB66" s="90"/>
      <c r="AC66" s="90"/>
      <c r="AD66" s="90"/>
      <c r="AE66" s="90"/>
      <c r="AF66" s="90"/>
      <c r="AG66" s="90"/>
      <c r="AH66" s="28"/>
      <c r="AI66" s="23"/>
      <c r="AJ66" s="25"/>
      <c r="AK66" s="26"/>
    </row>
    <row r="67" spans="1:46" ht="12" customHeight="1" x14ac:dyDescent="0.4">
      <c r="A67" s="22"/>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6"/>
    </row>
    <row r="68" spans="1:46" ht="12" customHeight="1" x14ac:dyDescent="0.4">
      <c r="A68" s="22"/>
      <c r="B68" s="46" t="s">
        <v>78</v>
      </c>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6"/>
    </row>
    <row r="69" spans="1:46" ht="30" customHeight="1" x14ac:dyDescent="0.4">
      <c r="A69" s="22"/>
      <c r="B69" s="95" t="s">
        <v>134</v>
      </c>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7"/>
      <c r="AK69" s="26"/>
      <c r="AN69" s="1" t="str">
        <f>ADDRESS(ROW(AR69),COLUMN(AR69))</f>
        <v>$AR$69</v>
      </c>
      <c r="AR69" s="3" t="str">
        <f>_xlfn.TEXTJOIN(",",1,AR71:AR77)</f>
        <v/>
      </c>
    </row>
    <row r="70" spans="1:46" ht="5.0999999999999996" customHeight="1" x14ac:dyDescent="0.4">
      <c r="A70" s="22"/>
      <c r="B70" s="47"/>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9"/>
      <c r="AK70" s="26"/>
    </row>
    <row r="71" spans="1:46" ht="17.100000000000001" customHeight="1" x14ac:dyDescent="0.4">
      <c r="A71" s="22"/>
      <c r="B71" s="50"/>
      <c r="C71" s="24" t="s">
        <v>42</v>
      </c>
      <c r="D71" s="24"/>
      <c r="E71" s="24"/>
      <c r="F71" s="24"/>
      <c r="G71" s="24"/>
      <c r="H71" s="24"/>
      <c r="I71" s="23"/>
      <c r="J71" s="25"/>
      <c r="K71" s="25"/>
      <c r="L71" s="25"/>
      <c r="M71" s="25"/>
      <c r="N71" s="25"/>
      <c r="O71" s="25"/>
      <c r="P71" s="25"/>
      <c r="Q71" s="25"/>
      <c r="R71" s="25"/>
      <c r="S71" s="25"/>
      <c r="T71" s="25"/>
      <c r="U71" s="24"/>
      <c r="V71" s="24"/>
      <c r="W71" s="24"/>
      <c r="X71" s="24"/>
      <c r="Y71" s="24"/>
      <c r="Z71" s="24"/>
      <c r="AA71" s="24"/>
      <c r="AB71" s="24"/>
      <c r="AC71" s="25"/>
      <c r="AD71" s="25"/>
      <c r="AE71" s="25"/>
      <c r="AF71" s="25"/>
      <c r="AG71" s="25"/>
      <c r="AH71" s="25"/>
      <c r="AI71" s="25"/>
      <c r="AJ71" s="51"/>
      <c r="AK71" s="26"/>
      <c r="AN71" s="2" t="b">
        <v>0</v>
      </c>
      <c r="AP71" s="2">
        <v>1</v>
      </c>
      <c r="AR71" s="4" t="str">
        <f>IF(AN71,AP71,"")</f>
        <v/>
      </c>
    </row>
    <row r="72" spans="1:46" ht="17.100000000000001" customHeight="1" x14ac:dyDescent="0.4">
      <c r="A72" s="22"/>
      <c r="B72" s="50"/>
      <c r="C72" s="24" t="s">
        <v>43</v>
      </c>
      <c r="D72" s="24"/>
      <c r="E72" s="24"/>
      <c r="F72" s="24"/>
      <c r="G72" s="24"/>
      <c r="H72" s="24"/>
      <c r="I72" s="23"/>
      <c r="J72" s="25"/>
      <c r="K72" s="25"/>
      <c r="L72" s="25"/>
      <c r="M72" s="25"/>
      <c r="N72" s="25"/>
      <c r="O72" s="25"/>
      <c r="P72" s="25"/>
      <c r="Q72" s="25"/>
      <c r="R72" s="25"/>
      <c r="S72" s="25"/>
      <c r="T72" s="25"/>
      <c r="U72" s="24"/>
      <c r="V72" s="23"/>
      <c r="W72" s="23"/>
      <c r="X72" s="23"/>
      <c r="Y72" s="23"/>
      <c r="Z72" s="23"/>
      <c r="AA72" s="23"/>
      <c r="AB72" s="23"/>
      <c r="AC72" s="23"/>
      <c r="AD72" s="23"/>
      <c r="AE72" s="23"/>
      <c r="AF72" s="23"/>
      <c r="AG72" s="23"/>
      <c r="AH72" s="23"/>
      <c r="AI72" s="23"/>
      <c r="AJ72" s="52"/>
      <c r="AK72" s="26"/>
      <c r="AN72" s="2" t="b">
        <v>0</v>
      </c>
      <c r="AP72" s="2">
        <v>2</v>
      </c>
      <c r="AR72" s="4" t="str">
        <f t="shared" ref="AR72:AR77" si="2">IF(AN72,AP72,"")</f>
        <v/>
      </c>
    </row>
    <row r="73" spans="1:46" ht="17.100000000000001" customHeight="1" x14ac:dyDescent="0.4">
      <c r="A73" s="22"/>
      <c r="B73" s="50"/>
      <c r="C73" s="24" t="s">
        <v>109</v>
      </c>
      <c r="D73" s="24"/>
      <c r="E73" s="24"/>
      <c r="F73" s="24"/>
      <c r="G73" s="24"/>
      <c r="H73" s="24"/>
      <c r="I73" s="23"/>
      <c r="J73" s="25"/>
      <c r="K73" s="25"/>
      <c r="L73" s="25"/>
      <c r="M73" s="25"/>
      <c r="N73" s="25"/>
      <c r="O73" s="25"/>
      <c r="P73" s="25"/>
      <c r="Q73" s="25"/>
      <c r="R73" s="25"/>
      <c r="S73" s="25"/>
      <c r="T73" s="25"/>
      <c r="U73" s="24"/>
      <c r="V73" s="23"/>
      <c r="W73" s="23"/>
      <c r="X73" s="23"/>
      <c r="Y73" s="23"/>
      <c r="Z73" s="23"/>
      <c r="AA73" s="23"/>
      <c r="AB73" s="23"/>
      <c r="AC73" s="23"/>
      <c r="AD73" s="23"/>
      <c r="AE73" s="23"/>
      <c r="AF73" s="23"/>
      <c r="AG73" s="23"/>
      <c r="AH73" s="23"/>
      <c r="AI73" s="23"/>
      <c r="AJ73" s="52"/>
      <c r="AK73" s="26"/>
      <c r="AN73" s="2" t="b">
        <v>0</v>
      </c>
      <c r="AP73" s="2">
        <v>3</v>
      </c>
      <c r="AR73" s="4" t="str">
        <f t="shared" si="2"/>
        <v/>
      </c>
    </row>
    <row r="74" spans="1:46" ht="17.100000000000001" customHeight="1" x14ac:dyDescent="0.4">
      <c r="A74" s="22"/>
      <c r="B74" s="50"/>
      <c r="C74" s="24" t="s">
        <v>47</v>
      </c>
      <c r="D74" s="24"/>
      <c r="E74" s="24"/>
      <c r="F74" s="24"/>
      <c r="G74" s="24"/>
      <c r="H74" s="24"/>
      <c r="I74" s="23"/>
      <c r="J74" s="25"/>
      <c r="K74" s="25"/>
      <c r="L74" s="25"/>
      <c r="M74" s="25"/>
      <c r="N74" s="25"/>
      <c r="O74" s="25"/>
      <c r="P74" s="25"/>
      <c r="Q74" s="25"/>
      <c r="R74" s="25"/>
      <c r="S74" s="25"/>
      <c r="T74" s="25"/>
      <c r="U74" s="24"/>
      <c r="V74" s="23"/>
      <c r="W74" s="23"/>
      <c r="X74" s="23"/>
      <c r="Y74" s="23"/>
      <c r="Z74" s="23"/>
      <c r="AA74" s="23"/>
      <c r="AB74" s="23"/>
      <c r="AC74" s="23"/>
      <c r="AD74" s="23"/>
      <c r="AE74" s="23"/>
      <c r="AF74" s="23"/>
      <c r="AG74" s="23"/>
      <c r="AH74" s="23"/>
      <c r="AI74" s="23"/>
      <c r="AJ74" s="52"/>
      <c r="AK74" s="26"/>
      <c r="AN74" s="2" t="b">
        <v>0</v>
      </c>
      <c r="AP74" s="2">
        <v>4</v>
      </c>
      <c r="AR74" s="4" t="str">
        <f t="shared" si="2"/>
        <v/>
      </c>
    </row>
    <row r="75" spans="1:46" ht="17.100000000000001" customHeight="1" x14ac:dyDescent="0.4">
      <c r="A75" s="22"/>
      <c r="B75" s="50"/>
      <c r="C75" s="24" t="s">
        <v>44</v>
      </c>
      <c r="D75" s="24"/>
      <c r="E75" s="24"/>
      <c r="F75" s="24"/>
      <c r="G75" s="24"/>
      <c r="H75" s="24"/>
      <c r="I75" s="23"/>
      <c r="J75" s="25"/>
      <c r="K75" s="25"/>
      <c r="L75" s="25"/>
      <c r="M75" s="25"/>
      <c r="N75" s="25"/>
      <c r="O75" s="25"/>
      <c r="P75" s="25"/>
      <c r="Q75" s="25"/>
      <c r="R75" s="25"/>
      <c r="S75" s="25"/>
      <c r="T75" s="25"/>
      <c r="U75" s="24"/>
      <c r="V75" s="23"/>
      <c r="W75" s="23"/>
      <c r="X75" s="23"/>
      <c r="Y75" s="23"/>
      <c r="Z75" s="23"/>
      <c r="AA75" s="23"/>
      <c r="AB75" s="23"/>
      <c r="AC75" s="23"/>
      <c r="AD75" s="23"/>
      <c r="AE75" s="23"/>
      <c r="AF75" s="23"/>
      <c r="AG75" s="23"/>
      <c r="AH75" s="23"/>
      <c r="AI75" s="23"/>
      <c r="AJ75" s="52"/>
      <c r="AK75" s="26"/>
      <c r="AN75" s="2" t="b">
        <v>0</v>
      </c>
      <c r="AP75" s="2">
        <v>5</v>
      </c>
      <c r="AR75" s="4" t="str">
        <f t="shared" si="2"/>
        <v/>
      </c>
    </row>
    <row r="76" spans="1:46" ht="17.100000000000001" customHeight="1" x14ac:dyDescent="0.4">
      <c r="A76" s="22"/>
      <c r="B76" s="50"/>
      <c r="C76" s="24" t="s">
        <v>45</v>
      </c>
      <c r="D76" s="24"/>
      <c r="E76" s="24"/>
      <c r="F76" s="24"/>
      <c r="G76" s="24"/>
      <c r="H76" s="24"/>
      <c r="I76" s="23"/>
      <c r="J76" s="25"/>
      <c r="K76" s="25"/>
      <c r="L76" s="25"/>
      <c r="M76" s="25"/>
      <c r="N76" s="25"/>
      <c r="O76" s="25"/>
      <c r="P76" s="25"/>
      <c r="Q76" s="25"/>
      <c r="R76" s="25"/>
      <c r="S76" s="25"/>
      <c r="T76" s="25"/>
      <c r="U76" s="24"/>
      <c r="V76" s="23"/>
      <c r="W76" s="23"/>
      <c r="X76" s="23"/>
      <c r="Y76" s="23"/>
      <c r="Z76" s="23"/>
      <c r="AA76" s="23"/>
      <c r="AB76" s="23"/>
      <c r="AC76" s="23"/>
      <c r="AD76" s="23"/>
      <c r="AE76" s="23"/>
      <c r="AF76" s="23"/>
      <c r="AG76" s="23"/>
      <c r="AH76" s="23"/>
      <c r="AI76" s="23"/>
      <c r="AJ76" s="52"/>
      <c r="AK76" s="26"/>
      <c r="AN76" s="2" t="b">
        <v>0</v>
      </c>
      <c r="AP76" s="2">
        <v>6</v>
      </c>
      <c r="AR76" s="4" t="str">
        <f t="shared" si="2"/>
        <v/>
      </c>
    </row>
    <row r="77" spans="1:46" ht="17.100000000000001" customHeight="1" x14ac:dyDescent="0.4">
      <c r="A77" s="22"/>
      <c r="B77" s="50"/>
      <c r="C77" s="24" t="s">
        <v>107</v>
      </c>
      <c r="D77" s="24"/>
      <c r="E77" s="24"/>
      <c r="F77" s="24"/>
      <c r="G77" s="24"/>
      <c r="H77" s="53"/>
      <c r="I77" s="23"/>
      <c r="J77" s="54"/>
      <c r="K77" s="54"/>
      <c r="L77" s="27"/>
      <c r="M77" s="119"/>
      <c r="N77" s="119"/>
      <c r="O77" s="119"/>
      <c r="P77" s="119"/>
      <c r="Q77" s="119"/>
      <c r="R77" s="119"/>
      <c r="S77" s="119"/>
      <c r="T77" s="119"/>
      <c r="U77" s="119"/>
      <c r="V77" s="119"/>
      <c r="W77" s="119"/>
      <c r="X77" s="119"/>
      <c r="Y77" s="119"/>
      <c r="Z77" s="119"/>
      <c r="AA77" s="119"/>
      <c r="AB77" s="119"/>
      <c r="AC77" s="119"/>
      <c r="AD77" s="119"/>
      <c r="AE77" s="28"/>
      <c r="AF77" s="23"/>
      <c r="AG77" s="23"/>
      <c r="AH77" s="23"/>
      <c r="AI77" s="23"/>
      <c r="AJ77" s="52"/>
      <c r="AK77" s="26"/>
      <c r="AN77" s="2" t="b">
        <v>0</v>
      </c>
      <c r="AP77" s="2">
        <v>7</v>
      </c>
      <c r="AR77" s="4" t="str">
        <f t="shared" si="2"/>
        <v/>
      </c>
    </row>
    <row r="78" spans="1:46" ht="5.0999999999999996" customHeight="1" x14ac:dyDescent="0.4">
      <c r="A78" s="22"/>
      <c r="B78" s="50"/>
      <c r="C78" s="24"/>
      <c r="D78" s="24"/>
      <c r="E78" s="24"/>
      <c r="F78" s="24"/>
      <c r="G78" s="24"/>
      <c r="H78" s="53"/>
      <c r="I78" s="23"/>
      <c r="J78" s="54"/>
      <c r="K78" s="54"/>
      <c r="L78" s="24"/>
      <c r="M78" s="24"/>
      <c r="N78" s="24"/>
      <c r="O78" s="24"/>
      <c r="P78" s="24"/>
      <c r="Q78" s="24"/>
      <c r="R78" s="24"/>
      <c r="S78" s="24"/>
      <c r="T78" s="24"/>
      <c r="U78" s="24"/>
      <c r="V78" s="23"/>
      <c r="W78" s="23"/>
      <c r="X78" s="23"/>
      <c r="Y78" s="23"/>
      <c r="Z78" s="23"/>
      <c r="AA78" s="23"/>
      <c r="AB78" s="23"/>
      <c r="AC78" s="23"/>
      <c r="AD78" s="23"/>
      <c r="AE78" s="23"/>
      <c r="AF78" s="23"/>
      <c r="AG78" s="23"/>
      <c r="AH78" s="23"/>
      <c r="AI78" s="23"/>
      <c r="AJ78" s="52"/>
      <c r="AK78" s="26"/>
    </row>
    <row r="79" spans="1:46" s="14" customFormat="1" ht="21.75" customHeight="1" x14ac:dyDescent="0.4">
      <c r="A79" s="55"/>
      <c r="B79" s="109" t="s">
        <v>124</v>
      </c>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1"/>
      <c r="AK79" s="58"/>
      <c r="AN79" s="16"/>
      <c r="AO79" s="16"/>
      <c r="AP79" s="16"/>
      <c r="AQ79" s="16"/>
      <c r="AR79" s="16"/>
      <c r="AS79" s="16"/>
      <c r="AT79" s="16"/>
    </row>
    <row r="80" spans="1:46" s="14" customFormat="1" ht="9" customHeight="1" x14ac:dyDescent="0.4">
      <c r="A80" s="55"/>
      <c r="B80" s="56"/>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57"/>
      <c r="AK80" s="58"/>
      <c r="AN80" s="16"/>
      <c r="AO80" s="16"/>
      <c r="AP80" s="16"/>
      <c r="AQ80" s="16"/>
      <c r="AR80" s="16"/>
      <c r="AS80" s="16"/>
      <c r="AT80" s="16"/>
    </row>
    <row r="81" spans="1:45" ht="17.100000000000001" customHeight="1" x14ac:dyDescent="0.4">
      <c r="A81" s="22"/>
      <c r="B81" s="59"/>
      <c r="C81" s="46" t="s">
        <v>58</v>
      </c>
      <c r="D81" s="25"/>
      <c r="E81" s="24"/>
      <c r="F81" s="24"/>
      <c r="G81" s="24"/>
      <c r="H81" s="24"/>
      <c r="I81" s="24"/>
      <c r="J81" s="53"/>
      <c r="K81" s="54"/>
      <c r="L81" s="54"/>
      <c r="M81" s="24"/>
      <c r="N81" s="24"/>
      <c r="O81" s="24"/>
      <c r="P81" s="24"/>
      <c r="Q81" s="24"/>
      <c r="R81" s="24"/>
      <c r="S81" s="24"/>
      <c r="T81" s="24"/>
      <c r="U81" s="24"/>
      <c r="V81" s="23"/>
      <c r="W81" s="23"/>
      <c r="X81" s="23"/>
      <c r="Y81" s="23"/>
      <c r="Z81" s="23"/>
      <c r="AA81" s="23"/>
      <c r="AB81" s="23"/>
      <c r="AC81" s="23"/>
      <c r="AD81" s="23"/>
      <c r="AE81" s="23"/>
      <c r="AF81" s="23"/>
      <c r="AG81" s="23"/>
      <c r="AH81" s="23"/>
      <c r="AI81" s="23"/>
      <c r="AJ81" s="52"/>
      <c r="AK81" s="26"/>
    </row>
    <row r="82" spans="1:45" ht="17.100000000000001" customHeight="1" x14ac:dyDescent="0.4">
      <c r="A82" s="22"/>
      <c r="B82" s="59"/>
      <c r="C82" s="60" t="s">
        <v>135</v>
      </c>
      <c r="D82" s="61"/>
      <c r="E82" s="62"/>
      <c r="F82" s="63"/>
      <c r="G82" s="63"/>
      <c r="H82" s="63"/>
      <c r="I82" s="63"/>
      <c r="J82" s="64"/>
      <c r="K82" s="65"/>
      <c r="L82" s="65"/>
      <c r="M82" s="63"/>
      <c r="N82" s="63"/>
      <c r="O82" s="63"/>
      <c r="P82" s="63"/>
      <c r="Q82" s="63"/>
      <c r="R82" s="63"/>
      <c r="S82" s="63"/>
      <c r="T82" s="63"/>
      <c r="U82" s="63"/>
      <c r="V82" s="62"/>
      <c r="W82" s="62"/>
      <c r="X82" s="62"/>
      <c r="Y82" s="62"/>
      <c r="Z82" s="62"/>
      <c r="AA82" s="62"/>
      <c r="AB82" s="62"/>
      <c r="AC82" s="62"/>
      <c r="AD82" s="62"/>
      <c r="AE82" s="62"/>
      <c r="AF82" s="62"/>
      <c r="AG82" s="62"/>
      <c r="AH82" s="62"/>
      <c r="AI82" s="66"/>
      <c r="AJ82" s="52"/>
      <c r="AK82" s="26"/>
      <c r="AN82" s="1" t="str">
        <f>ADDRESS(ROW(AR82),COLUMN(AR82))</f>
        <v>$AR$82</v>
      </c>
      <c r="AR82" s="3" t="str">
        <f>_xlfn.TEXTJOIN(",",1,AR83:AS83,AR84:AS84,AR85:AS85)</f>
        <v/>
      </c>
    </row>
    <row r="83" spans="1:45" ht="17.100000000000001" customHeight="1" x14ac:dyDescent="0.4">
      <c r="A83" s="22"/>
      <c r="B83" s="50"/>
      <c r="C83" s="67"/>
      <c r="D83" s="24" t="s">
        <v>125</v>
      </c>
      <c r="E83" s="24"/>
      <c r="F83" s="24"/>
      <c r="G83" s="24"/>
      <c r="H83" s="24"/>
      <c r="I83" s="24"/>
      <c r="J83" s="53"/>
      <c r="K83" s="54"/>
      <c r="L83" s="54"/>
      <c r="M83" s="24"/>
      <c r="N83" s="24"/>
      <c r="O83" s="24"/>
      <c r="P83" s="24"/>
      <c r="Q83" s="24"/>
      <c r="R83" s="24"/>
      <c r="S83" s="24"/>
      <c r="T83" s="24" t="s">
        <v>128</v>
      </c>
      <c r="U83" s="24"/>
      <c r="V83" s="23"/>
      <c r="W83" s="23"/>
      <c r="X83" s="23"/>
      <c r="Y83" s="23"/>
      <c r="Z83" s="23"/>
      <c r="AA83" s="23"/>
      <c r="AB83" s="23"/>
      <c r="AC83" s="23"/>
      <c r="AD83" s="23"/>
      <c r="AE83" s="23"/>
      <c r="AF83" s="23"/>
      <c r="AG83" s="23"/>
      <c r="AH83" s="23"/>
      <c r="AI83" s="68"/>
      <c r="AJ83" s="52"/>
      <c r="AK83" s="26"/>
      <c r="AN83" s="2" t="b">
        <v>0</v>
      </c>
      <c r="AO83" s="2" t="b">
        <v>0</v>
      </c>
      <c r="AP83" s="2">
        <v>1</v>
      </c>
      <c r="AQ83" s="2">
        <v>2</v>
      </c>
      <c r="AR83" s="4" t="str">
        <f>IF(AN83,AP83,"")</f>
        <v/>
      </c>
      <c r="AS83" s="4" t="str">
        <f>IF(AO83,AQ83,"")</f>
        <v/>
      </c>
    </row>
    <row r="84" spans="1:45" ht="17.100000000000001" customHeight="1" x14ac:dyDescent="0.4">
      <c r="A84" s="22"/>
      <c r="B84" s="50"/>
      <c r="C84" s="67"/>
      <c r="D84" s="24" t="s">
        <v>126</v>
      </c>
      <c r="E84" s="24"/>
      <c r="F84" s="24"/>
      <c r="G84" s="24"/>
      <c r="H84" s="24"/>
      <c r="I84" s="24"/>
      <c r="J84" s="53"/>
      <c r="K84" s="54"/>
      <c r="L84" s="54"/>
      <c r="M84" s="24"/>
      <c r="N84" s="24"/>
      <c r="O84" s="24"/>
      <c r="P84" s="24"/>
      <c r="Q84" s="24"/>
      <c r="R84" s="24"/>
      <c r="S84" s="24"/>
      <c r="T84" s="24" t="s">
        <v>129</v>
      </c>
      <c r="U84" s="24"/>
      <c r="V84" s="23"/>
      <c r="W84" s="23"/>
      <c r="X84" s="23"/>
      <c r="Y84" s="23"/>
      <c r="Z84" s="23"/>
      <c r="AA84" s="23"/>
      <c r="AB84" s="23"/>
      <c r="AC84" s="23"/>
      <c r="AD84" s="23"/>
      <c r="AE84" s="23"/>
      <c r="AF84" s="23"/>
      <c r="AG84" s="23"/>
      <c r="AH84" s="23"/>
      <c r="AI84" s="68"/>
      <c r="AJ84" s="52"/>
      <c r="AK84" s="26"/>
      <c r="AN84" s="2" t="b">
        <v>0</v>
      </c>
      <c r="AO84" s="2" t="b">
        <v>0</v>
      </c>
      <c r="AP84" s="2">
        <v>3</v>
      </c>
      <c r="AQ84" s="2">
        <v>4</v>
      </c>
      <c r="AR84" s="4" t="str">
        <f t="shared" ref="AR84:AS85" si="3">IF(AN84,AP84,"")</f>
        <v/>
      </c>
      <c r="AS84" s="4" t="str">
        <f t="shared" si="3"/>
        <v/>
      </c>
    </row>
    <row r="85" spans="1:45" ht="17.100000000000001" customHeight="1" x14ac:dyDescent="0.4">
      <c r="A85" s="22"/>
      <c r="B85" s="50"/>
      <c r="C85" s="67"/>
      <c r="D85" s="24" t="s">
        <v>127</v>
      </c>
      <c r="E85" s="24"/>
      <c r="F85" s="24"/>
      <c r="G85" s="24"/>
      <c r="H85" s="24"/>
      <c r="I85" s="24"/>
      <c r="J85" s="53"/>
      <c r="K85" s="54"/>
      <c r="L85" s="54"/>
      <c r="M85" s="24"/>
      <c r="N85" s="24"/>
      <c r="O85" s="24"/>
      <c r="P85" s="24"/>
      <c r="Q85" s="24"/>
      <c r="R85" s="24"/>
      <c r="S85" s="24"/>
      <c r="T85" s="24" t="s">
        <v>39</v>
      </c>
      <c r="U85" s="24"/>
      <c r="V85" s="23"/>
      <c r="W85" s="23"/>
      <c r="X85" s="27"/>
      <c r="Y85" s="90"/>
      <c r="Z85" s="90"/>
      <c r="AA85" s="90"/>
      <c r="AB85" s="90"/>
      <c r="AC85" s="90"/>
      <c r="AD85" s="90"/>
      <c r="AE85" s="90"/>
      <c r="AF85" s="90"/>
      <c r="AG85" s="90"/>
      <c r="AH85" s="28"/>
      <c r="AI85" s="68"/>
      <c r="AJ85" s="52"/>
      <c r="AK85" s="26"/>
      <c r="AN85" s="2" t="b">
        <v>0</v>
      </c>
      <c r="AO85" s="2" t="b">
        <v>0</v>
      </c>
      <c r="AP85" s="2">
        <v>5</v>
      </c>
      <c r="AQ85" s="2">
        <v>6</v>
      </c>
      <c r="AR85" s="4" t="str">
        <f t="shared" si="3"/>
        <v/>
      </c>
      <c r="AS85" s="4" t="str">
        <f t="shared" si="3"/>
        <v/>
      </c>
    </row>
    <row r="86" spans="1:45" ht="5.0999999999999996" customHeight="1" x14ac:dyDescent="0.4">
      <c r="A86" s="22"/>
      <c r="B86" s="50"/>
      <c r="C86" s="69"/>
      <c r="D86" s="41"/>
      <c r="E86" s="41"/>
      <c r="F86" s="41"/>
      <c r="G86" s="41"/>
      <c r="H86" s="41"/>
      <c r="I86" s="41"/>
      <c r="J86" s="70"/>
      <c r="K86" s="71"/>
      <c r="L86" s="71"/>
      <c r="M86" s="71"/>
      <c r="N86" s="71"/>
      <c r="O86" s="71"/>
      <c r="P86" s="71"/>
      <c r="Q86" s="71"/>
      <c r="R86" s="71"/>
      <c r="S86" s="71"/>
      <c r="T86" s="71"/>
      <c r="U86" s="71"/>
      <c r="V86" s="71"/>
      <c r="W86" s="41"/>
      <c r="X86" s="41"/>
      <c r="Y86" s="41"/>
      <c r="Z86" s="42"/>
      <c r="AA86" s="42"/>
      <c r="AB86" s="42"/>
      <c r="AC86" s="42"/>
      <c r="AD86" s="42"/>
      <c r="AE86" s="42"/>
      <c r="AF86" s="42"/>
      <c r="AG86" s="42"/>
      <c r="AH86" s="42"/>
      <c r="AI86" s="72"/>
      <c r="AJ86" s="51"/>
      <c r="AK86" s="26"/>
    </row>
    <row r="87" spans="1:45" ht="5.0999999999999996" customHeight="1" x14ac:dyDescent="0.4">
      <c r="A87" s="22"/>
      <c r="B87" s="73"/>
      <c r="C87" s="74"/>
      <c r="D87" s="75"/>
      <c r="E87" s="75"/>
      <c r="F87" s="75"/>
      <c r="G87" s="75"/>
      <c r="H87" s="75"/>
      <c r="I87" s="75"/>
      <c r="J87" s="76"/>
      <c r="K87" s="77"/>
      <c r="L87" s="77"/>
      <c r="M87" s="77"/>
      <c r="N87" s="77"/>
      <c r="O87" s="77"/>
      <c r="P87" s="77"/>
      <c r="Q87" s="77"/>
      <c r="R87" s="77"/>
      <c r="S87" s="77"/>
      <c r="T87" s="77"/>
      <c r="U87" s="77"/>
      <c r="V87" s="77"/>
      <c r="W87" s="75"/>
      <c r="X87" s="75"/>
      <c r="Y87" s="75"/>
      <c r="Z87" s="78"/>
      <c r="AA87" s="78"/>
      <c r="AB87" s="78"/>
      <c r="AC87" s="78"/>
      <c r="AD87" s="78"/>
      <c r="AE87" s="78"/>
      <c r="AF87" s="78"/>
      <c r="AG87" s="78"/>
      <c r="AH87" s="78"/>
      <c r="AI87" s="78"/>
      <c r="AJ87" s="79"/>
      <c r="AK87" s="26"/>
    </row>
    <row r="88" spans="1:45" ht="30" customHeight="1" x14ac:dyDescent="0.4">
      <c r="A88" s="22"/>
      <c r="B88" s="95" t="s">
        <v>136</v>
      </c>
      <c r="C88" s="96"/>
      <c r="D88" s="96"/>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7"/>
      <c r="AK88" s="26"/>
      <c r="AN88" s="1" t="str">
        <f>ADDRESS(ROW(AR88),COLUMN(AR88))</f>
        <v>$AR$88</v>
      </c>
      <c r="AR88" s="3" t="str">
        <f>_xlfn.TEXTJOIN(",",1,AR90:AS90,AR91:AS91,AR92:AS92)</f>
        <v/>
      </c>
    </row>
    <row r="89" spans="1:45" ht="5.0999999999999996" customHeight="1" x14ac:dyDescent="0.4">
      <c r="A89" s="22"/>
      <c r="B89" s="47"/>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9"/>
      <c r="AK89" s="26"/>
    </row>
    <row r="90" spans="1:45" ht="17.100000000000001" customHeight="1" x14ac:dyDescent="0.4">
      <c r="A90" s="22"/>
      <c r="B90" s="59"/>
      <c r="C90" s="24" t="s">
        <v>33</v>
      </c>
      <c r="D90" s="24"/>
      <c r="E90" s="24"/>
      <c r="F90" s="24"/>
      <c r="G90" s="24"/>
      <c r="H90" s="23"/>
      <c r="I90" s="23"/>
      <c r="J90" s="24"/>
      <c r="K90" s="25"/>
      <c r="L90" s="25"/>
      <c r="M90" s="25"/>
      <c r="N90" s="25"/>
      <c r="O90" s="25"/>
      <c r="P90" s="25"/>
      <c r="Q90" s="25"/>
      <c r="R90" s="25"/>
      <c r="S90" s="25"/>
      <c r="T90" s="24" t="s">
        <v>34</v>
      </c>
      <c r="U90" s="24"/>
      <c r="V90" s="24"/>
      <c r="W90" s="24"/>
      <c r="X90" s="24"/>
      <c r="Y90" s="24"/>
      <c r="Z90" s="23"/>
      <c r="AA90" s="23"/>
      <c r="AB90" s="24"/>
      <c r="AC90" s="25"/>
      <c r="AD90" s="25"/>
      <c r="AE90" s="25"/>
      <c r="AF90" s="25"/>
      <c r="AG90" s="25"/>
      <c r="AH90" s="25"/>
      <c r="AI90" s="25"/>
      <c r="AJ90" s="51"/>
      <c r="AK90" s="26"/>
      <c r="AN90" s="2" t="b">
        <v>0</v>
      </c>
      <c r="AO90" s="2" t="b">
        <v>0</v>
      </c>
      <c r="AP90" s="2">
        <v>1</v>
      </c>
      <c r="AQ90" s="2">
        <v>2</v>
      </c>
      <c r="AR90" s="4" t="str">
        <f>IF(AN90,AP90,"")</f>
        <v/>
      </c>
      <c r="AS90" s="4" t="str">
        <f>IF(AO90,AQ90,"")</f>
        <v/>
      </c>
    </row>
    <row r="91" spans="1:45" ht="17.100000000000001" customHeight="1" x14ac:dyDescent="0.4">
      <c r="A91" s="22"/>
      <c r="B91" s="59"/>
      <c r="C91" s="24" t="s">
        <v>35</v>
      </c>
      <c r="D91" s="24"/>
      <c r="E91" s="24"/>
      <c r="F91" s="24"/>
      <c r="G91" s="24"/>
      <c r="H91" s="23"/>
      <c r="I91" s="23"/>
      <c r="J91" s="24"/>
      <c r="K91" s="25"/>
      <c r="L91" s="25"/>
      <c r="M91" s="25"/>
      <c r="N91" s="25"/>
      <c r="O91" s="25"/>
      <c r="P91" s="25"/>
      <c r="Q91" s="25"/>
      <c r="R91" s="25"/>
      <c r="S91" s="25"/>
      <c r="T91" s="24" t="s">
        <v>36</v>
      </c>
      <c r="U91" s="24"/>
      <c r="V91" s="24"/>
      <c r="W91" s="24"/>
      <c r="X91" s="24"/>
      <c r="Y91" s="24"/>
      <c r="Z91" s="23"/>
      <c r="AA91" s="23"/>
      <c r="AB91" s="24"/>
      <c r="AC91" s="25"/>
      <c r="AD91" s="25"/>
      <c r="AE91" s="25"/>
      <c r="AF91" s="25"/>
      <c r="AG91" s="25"/>
      <c r="AH91" s="25"/>
      <c r="AI91" s="25"/>
      <c r="AJ91" s="51"/>
      <c r="AK91" s="26"/>
      <c r="AN91" s="2" t="b">
        <v>0</v>
      </c>
      <c r="AO91" s="2" t="b">
        <v>0</v>
      </c>
      <c r="AP91" s="2">
        <v>3</v>
      </c>
      <c r="AQ91" s="2">
        <v>4</v>
      </c>
      <c r="AR91" s="4" t="str">
        <f t="shared" ref="AR91:AR92" si="4">IF(AN91,AP91,"")</f>
        <v/>
      </c>
      <c r="AS91" s="4" t="str">
        <f t="shared" ref="AS91:AS92" si="5">IF(AO91,AQ91,"")</f>
        <v/>
      </c>
    </row>
    <row r="92" spans="1:45" ht="17.100000000000001" customHeight="1" x14ac:dyDescent="0.4">
      <c r="A92" s="22"/>
      <c r="B92" s="59"/>
      <c r="C92" s="24" t="s">
        <v>37</v>
      </c>
      <c r="D92" s="24"/>
      <c r="E92" s="24"/>
      <c r="F92" s="24"/>
      <c r="G92" s="24"/>
      <c r="H92" s="23"/>
      <c r="I92" s="23"/>
      <c r="J92" s="24"/>
      <c r="K92" s="25"/>
      <c r="L92" s="25"/>
      <c r="M92" s="25"/>
      <c r="N92" s="25"/>
      <c r="O92" s="25"/>
      <c r="P92" s="25"/>
      <c r="Q92" s="25"/>
      <c r="R92" s="25"/>
      <c r="S92" s="25"/>
      <c r="T92" s="24" t="s">
        <v>38</v>
      </c>
      <c r="U92" s="24"/>
      <c r="V92" s="24"/>
      <c r="W92" s="24"/>
      <c r="X92" s="24"/>
      <c r="Y92" s="24"/>
      <c r="Z92" s="23"/>
      <c r="AA92" s="23"/>
      <c r="AB92" s="25"/>
      <c r="AC92" s="25"/>
      <c r="AD92" s="25"/>
      <c r="AE92" s="25"/>
      <c r="AF92" s="25"/>
      <c r="AG92" s="25"/>
      <c r="AH92" s="25"/>
      <c r="AI92" s="25"/>
      <c r="AJ92" s="51"/>
      <c r="AK92" s="26"/>
      <c r="AN92" s="2" t="b">
        <v>0</v>
      </c>
      <c r="AO92" s="2" t="b">
        <v>0</v>
      </c>
      <c r="AP92" s="2">
        <v>5</v>
      </c>
      <c r="AQ92" s="2">
        <v>6</v>
      </c>
      <c r="AR92" s="4" t="str">
        <f t="shared" si="4"/>
        <v/>
      </c>
      <c r="AS92" s="4" t="str">
        <f t="shared" si="5"/>
        <v/>
      </c>
    </row>
    <row r="93" spans="1:45" ht="5.0999999999999996" customHeight="1" x14ac:dyDescent="0.4">
      <c r="A93" s="22"/>
      <c r="B93" s="80"/>
      <c r="C93" s="75"/>
      <c r="D93" s="75"/>
      <c r="E93" s="75"/>
      <c r="F93" s="75"/>
      <c r="G93" s="75"/>
      <c r="H93" s="78"/>
      <c r="I93" s="78"/>
      <c r="J93" s="75"/>
      <c r="K93" s="74"/>
      <c r="L93" s="74"/>
      <c r="M93" s="74"/>
      <c r="N93" s="74"/>
      <c r="O93" s="74"/>
      <c r="P93" s="74"/>
      <c r="Q93" s="74"/>
      <c r="R93" s="74"/>
      <c r="S93" s="74"/>
      <c r="T93" s="75"/>
      <c r="U93" s="75"/>
      <c r="V93" s="75"/>
      <c r="W93" s="75"/>
      <c r="X93" s="75"/>
      <c r="Y93" s="75"/>
      <c r="Z93" s="78"/>
      <c r="AA93" s="78"/>
      <c r="AB93" s="74"/>
      <c r="AC93" s="74"/>
      <c r="AD93" s="74"/>
      <c r="AE93" s="74"/>
      <c r="AF93" s="74"/>
      <c r="AG93" s="74"/>
      <c r="AH93" s="74"/>
      <c r="AI93" s="74"/>
      <c r="AJ93" s="79"/>
      <c r="AK93" s="26"/>
    </row>
    <row r="94" spans="1:45" ht="5.0999999999999996" customHeight="1" x14ac:dyDescent="0.4">
      <c r="A94" s="29"/>
      <c r="B94" s="30"/>
      <c r="C94" s="81"/>
      <c r="D94" s="81"/>
      <c r="E94" s="30"/>
      <c r="F94" s="82"/>
      <c r="G94" s="82"/>
      <c r="H94" s="82"/>
      <c r="I94" s="82"/>
      <c r="J94" s="82"/>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32"/>
    </row>
    <row r="96" spans="1:45" ht="30" customHeight="1" x14ac:dyDescent="0.4">
      <c r="A96" s="98" t="s">
        <v>16</v>
      </c>
      <c r="B96" s="99"/>
      <c r="C96" s="100" t="s">
        <v>114</v>
      </c>
      <c r="D96" s="100"/>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2"/>
      <c r="AN96" s="1" t="str">
        <f>ADDRESS(ROW(AR96),COLUMN(AR96))</f>
        <v>$AR$96</v>
      </c>
      <c r="AR96" s="3">
        <v>0</v>
      </c>
    </row>
    <row r="97" spans="1:45" ht="5.0999999999999996" customHeight="1" x14ac:dyDescent="0.4">
      <c r="A97" s="18"/>
      <c r="B97" s="19"/>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1"/>
    </row>
    <row r="98" spans="1:45" ht="17.100000000000001" customHeight="1" x14ac:dyDescent="0.4">
      <c r="A98" s="22"/>
      <c r="B98" s="23"/>
      <c r="C98" s="24" t="s">
        <v>49</v>
      </c>
      <c r="D98" s="24"/>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6"/>
    </row>
    <row r="99" spans="1:45" ht="17.100000000000001" customHeight="1" x14ac:dyDescent="0.4">
      <c r="A99" s="22"/>
      <c r="B99" s="23"/>
      <c r="C99" s="24" t="s">
        <v>50</v>
      </c>
      <c r="D99" s="24"/>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6"/>
    </row>
    <row r="100" spans="1:45" ht="17.100000000000001" customHeight="1" x14ac:dyDescent="0.4">
      <c r="A100" s="22"/>
      <c r="B100" s="23"/>
      <c r="C100" s="24" t="s">
        <v>51</v>
      </c>
      <c r="D100" s="24"/>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6"/>
    </row>
    <row r="101" spans="1:45" ht="17.100000000000001" customHeight="1" x14ac:dyDescent="0.4">
      <c r="A101" s="22"/>
      <c r="B101" s="23"/>
      <c r="C101" s="24" t="s">
        <v>46</v>
      </c>
      <c r="D101" s="24"/>
      <c r="E101" s="25"/>
      <c r="F101" s="25"/>
      <c r="G101" s="25"/>
      <c r="H101" s="25"/>
      <c r="I101" s="25"/>
      <c r="J101" s="25"/>
      <c r="K101" s="25"/>
      <c r="L101" s="27"/>
      <c r="M101" s="90"/>
      <c r="N101" s="90"/>
      <c r="O101" s="90"/>
      <c r="P101" s="90"/>
      <c r="Q101" s="90"/>
      <c r="R101" s="90"/>
      <c r="S101" s="90"/>
      <c r="T101" s="90"/>
      <c r="U101" s="90"/>
      <c r="V101" s="90"/>
      <c r="W101" s="90"/>
      <c r="X101" s="90"/>
      <c r="Y101" s="90"/>
      <c r="Z101" s="90"/>
      <c r="AA101" s="90"/>
      <c r="AB101" s="90"/>
      <c r="AC101" s="90"/>
      <c r="AD101" s="90"/>
      <c r="AE101" s="28"/>
      <c r="AF101" s="23"/>
      <c r="AG101" s="23"/>
      <c r="AH101" s="25"/>
      <c r="AI101" s="25"/>
      <c r="AJ101" s="23"/>
      <c r="AK101" s="26"/>
    </row>
    <row r="102" spans="1:45" ht="17.100000000000001" customHeight="1" x14ac:dyDescent="0.4">
      <c r="A102" s="22"/>
      <c r="B102" s="23"/>
      <c r="C102" s="24"/>
      <c r="D102" s="24"/>
      <c r="E102" s="25"/>
      <c r="F102" s="25"/>
      <c r="G102" s="25"/>
      <c r="H102" s="25"/>
      <c r="I102" s="25"/>
      <c r="J102" s="25"/>
      <c r="K102" s="25"/>
      <c r="L102" s="23"/>
      <c r="M102" s="23"/>
      <c r="N102" s="33"/>
      <c r="O102" s="33"/>
      <c r="P102" s="33"/>
      <c r="Q102" s="33"/>
      <c r="R102" s="33"/>
      <c r="S102" s="33"/>
      <c r="T102" s="33"/>
      <c r="U102" s="33"/>
      <c r="V102" s="33"/>
      <c r="W102" s="33"/>
      <c r="X102" s="25"/>
      <c r="Y102" s="23"/>
      <c r="Z102" s="23"/>
      <c r="AA102" s="23"/>
      <c r="AB102" s="23"/>
      <c r="AC102" s="23"/>
      <c r="AD102" s="23"/>
      <c r="AE102" s="23"/>
      <c r="AF102" s="23"/>
      <c r="AG102" s="23"/>
      <c r="AH102" s="25"/>
      <c r="AI102" s="25"/>
      <c r="AJ102" s="23"/>
      <c r="AK102" s="26"/>
    </row>
    <row r="103" spans="1:45" ht="17.100000000000001" customHeight="1" x14ac:dyDescent="0.4">
      <c r="A103" s="22"/>
      <c r="B103" s="46" t="s">
        <v>59</v>
      </c>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6"/>
    </row>
    <row r="104" spans="1:45" ht="17.100000000000001" customHeight="1" x14ac:dyDescent="0.4">
      <c r="A104" s="22"/>
      <c r="B104" s="93" t="s">
        <v>137</v>
      </c>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c r="AA104" s="94"/>
      <c r="AB104" s="94"/>
      <c r="AC104" s="94"/>
      <c r="AD104" s="94"/>
      <c r="AE104" s="94"/>
      <c r="AF104" s="94"/>
      <c r="AG104" s="94"/>
      <c r="AH104" s="94"/>
      <c r="AI104" s="35"/>
      <c r="AJ104" s="36"/>
      <c r="AK104" s="26"/>
      <c r="AN104" s="1" t="str">
        <f>ADDRESS(ROW(AR104),COLUMN(AR104))</f>
        <v>$AR$104</v>
      </c>
      <c r="AR104" s="3" t="str">
        <f>_xlfn.TEXTJOIN(",",1,AR105:AS105,AR106:AS106,AR107:AS107)</f>
        <v/>
      </c>
    </row>
    <row r="105" spans="1:45" ht="17.100000000000001" customHeight="1" x14ac:dyDescent="0.4">
      <c r="A105" s="22"/>
      <c r="B105" s="37"/>
      <c r="C105" s="24" t="s">
        <v>52</v>
      </c>
      <c r="D105" s="24"/>
      <c r="E105" s="23"/>
      <c r="F105" s="24"/>
      <c r="G105" s="24"/>
      <c r="H105" s="24"/>
      <c r="I105" s="24"/>
      <c r="J105" s="25"/>
      <c r="K105" s="25"/>
      <c r="L105" s="25"/>
      <c r="M105" s="25"/>
      <c r="N105" s="25"/>
      <c r="O105" s="25"/>
      <c r="P105" s="25"/>
      <c r="Q105" s="25"/>
      <c r="R105" s="25"/>
      <c r="S105" s="25"/>
      <c r="T105" s="24" t="s">
        <v>53</v>
      </c>
      <c r="U105" s="23"/>
      <c r="V105" s="23"/>
      <c r="W105" s="23"/>
      <c r="X105" s="23"/>
      <c r="Y105" s="23"/>
      <c r="Z105" s="23"/>
      <c r="AA105" s="23"/>
      <c r="AB105" s="23"/>
      <c r="AC105" s="23"/>
      <c r="AD105" s="23"/>
      <c r="AE105" s="23"/>
      <c r="AF105" s="23"/>
      <c r="AG105" s="23"/>
      <c r="AH105" s="23"/>
      <c r="AI105" s="23"/>
      <c r="AJ105" s="38"/>
      <c r="AK105" s="26"/>
      <c r="AN105" s="2" t="b">
        <v>0</v>
      </c>
      <c r="AO105" s="2" t="b">
        <v>0</v>
      </c>
      <c r="AP105" s="2">
        <v>1</v>
      </c>
      <c r="AQ105" s="2">
        <v>2</v>
      </c>
      <c r="AR105" s="4" t="str">
        <f t="shared" ref="AR105:AS107" si="6">IF(AN105,AP105,"")</f>
        <v/>
      </c>
      <c r="AS105" s="4" t="str">
        <f t="shared" si="6"/>
        <v/>
      </c>
    </row>
    <row r="106" spans="1:45" ht="17.100000000000001" customHeight="1" x14ac:dyDescent="0.4">
      <c r="A106" s="22"/>
      <c r="B106" s="37"/>
      <c r="C106" s="24" t="s">
        <v>54</v>
      </c>
      <c r="D106" s="24"/>
      <c r="E106" s="23"/>
      <c r="F106" s="24"/>
      <c r="G106" s="24"/>
      <c r="H106" s="24"/>
      <c r="I106" s="24"/>
      <c r="J106" s="25"/>
      <c r="K106" s="25"/>
      <c r="L106" s="25"/>
      <c r="M106" s="25"/>
      <c r="N106" s="25"/>
      <c r="O106" s="25"/>
      <c r="P106" s="25"/>
      <c r="Q106" s="25"/>
      <c r="R106" s="25"/>
      <c r="S106" s="25"/>
      <c r="T106" s="24" t="s">
        <v>55</v>
      </c>
      <c r="U106" s="23"/>
      <c r="V106" s="23"/>
      <c r="W106" s="23"/>
      <c r="X106" s="23"/>
      <c r="Y106" s="23"/>
      <c r="Z106" s="23"/>
      <c r="AA106" s="23"/>
      <c r="AB106" s="23"/>
      <c r="AC106" s="23"/>
      <c r="AD106" s="23"/>
      <c r="AE106" s="23"/>
      <c r="AF106" s="23"/>
      <c r="AG106" s="23"/>
      <c r="AH106" s="23"/>
      <c r="AI106" s="23"/>
      <c r="AJ106" s="38"/>
      <c r="AK106" s="26"/>
      <c r="AN106" s="2" t="b">
        <v>0</v>
      </c>
      <c r="AO106" s="2" t="b">
        <v>0</v>
      </c>
      <c r="AP106" s="2">
        <v>3</v>
      </c>
      <c r="AQ106" s="2">
        <v>4</v>
      </c>
      <c r="AR106" s="4" t="str">
        <f t="shared" si="6"/>
        <v/>
      </c>
      <c r="AS106" s="4" t="str">
        <f t="shared" si="6"/>
        <v/>
      </c>
    </row>
    <row r="107" spans="1:45" ht="17.100000000000001" customHeight="1" x14ac:dyDescent="0.4">
      <c r="A107" s="22"/>
      <c r="B107" s="37"/>
      <c r="C107" s="24" t="s">
        <v>56</v>
      </c>
      <c r="D107" s="24"/>
      <c r="E107" s="23"/>
      <c r="F107" s="24"/>
      <c r="G107" s="24"/>
      <c r="H107" s="24"/>
      <c r="I107" s="24"/>
      <c r="J107" s="25"/>
      <c r="K107" s="25"/>
      <c r="L107" s="25"/>
      <c r="M107" s="25"/>
      <c r="N107" s="25"/>
      <c r="O107" s="25"/>
      <c r="P107" s="25"/>
      <c r="Q107" s="25"/>
      <c r="R107" s="25"/>
      <c r="S107" s="25"/>
      <c r="T107" s="24" t="s">
        <v>17</v>
      </c>
      <c r="U107" s="23"/>
      <c r="V107" s="23"/>
      <c r="W107" s="23"/>
      <c r="X107" s="27"/>
      <c r="Y107" s="90"/>
      <c r="Z107" s="90"/>
      <c r="AA107" s="90"/>
      <c r="AB107" s="90"/>
      <c r="AC107" s="90"/>
      <c r="AD107" s="90"/>
      <c r="AE107" s="90"/>
      <c r="AF107" s="90"/>
      <c r="AG107" s="90"/>
      <c r="AH107" s="28"/>
      <c r="AI107" s="23"/>
      <c r="AJ107" s="38"/>
      <c r="AK107" s="26"/>
      <c r="AN107" s="2" t="b">
        <v>0</v>
      </c>
      <c r="AO107" s="2" t="b">
        <v>0</v>
      </c>
      <c r="AP107" s="2">
        <v>5</v>
      </c>
      <c r="AQ107" s="2">
        <v>6</v>
      </c>
      <c r="AR107" s="4" t="str">
        <f t="shared" si="6"/>
        <v/>
      </c>
      <c r="AS107" s="4" t="str">
        <f t="shared" si="6"/>
        <v/>
      </c>
    </row>
    <row r="108" spans="1:45" ht="5.0999999999999996" customHeight="1" x14ac:dyDescent="0.4">
      <c r="A108" s="22"/>
      <c r="B108" s="39"/>
      <c r="C108" s="40"/>
      <c r="D108" s="41"/>
      <c r="E108" s="41"/>
      <c r="F108" s="41"/>
      <c r="G108" s="41"/>
      <c r="H108" s="41"/>
      <c r="I108" s="41"/>
      <c r="J108" s="40"/>
      <c r="K108" s="40"/>
      <c r="L108" s="40"/>
      <c r="M108" s="40"/>
      <c r="N108" s="40"/>
      <c r="O108" s="40"/>
      <c r="P108" s="40"/>
      <c r="Q108" s="40"/>
      <c r="R108" s="40"/>
      <c r="S108" s="40"/>
      <c r="T108" s="41"/>
      <c r="U108" s="42"/>
      <c r="V108" s="42"/>
      <c r="W108" s="42"/>
      <c r="X108" s="42"/>
      <c r="Y108" s="43"/>
      <c r="Z108" s="43"/>
      <c r="AA108" s="43"/>
      <c r="AB108" s="43"/>
      <c r="AC108" s="43"/>
      <c r="AD108" s="43"/>
      <c r="AE108" s="43"/>
      <c r="AF108" s="43"/>
      <c r="AG108" s="43"/>
      <c r="AH108" s="42"/>
      <c r="AI108" s="42"/>
      <c r="AJ108" s="44"/>
      <c r="AK108" s="26"/>
    </row>
    <row r="109" spans="1:45" ht="5.0999999999999996" customHeight="1" x14ac:dyDescent="0.4">
      <c r="A109" s="29"/>
      <c r="B109" s="30"/>
      <c r="C109" s="30"/>
      <c r="D109" s="81"/>
      <c r="E109" s="30"/>
      <c r="F109" s="82"/>
      <c r="G109" s="82"/>
      <c r="H109" s="82"/>
      <c r="I109" s="82"/>
      <c r="J109" s="82"/>
      <c r="K109" s="82"/>
      <c r="L109" s="82"/>
      <c r="M109" s="82"/>
      <c r="N109" s="81"/>
      <c r="O109" s="81"/>
      <c r="P109" s="81"/>
      <c r="Q109" s="81"/>
      <c r="R109" s="81"/>
      <c r="S109" s="81"/>
      <c r="T109" s="81"/>
      <c r="U109" s="30"/>
      <c r="V109" s="30"/>
      <c r="W109" s="30"/>
      <c r="X109" s="30"/>
      <c r="Y109" s="30"/>
      <c r="Z109" s="30"/>
      <c r="AA109" s="30"/>
      <c r="AB109" s="30"/>
      <c r="AC109" s="30"/>
      <c r="AD109" s="30"/>
      <c r="AE109" s="30"/>
      <c r="AF109" s="30"/>
      <c r="AG109" s="30"/>
      <c r="AH109" s="30"/>
      <c r="AI109" s="30"/>
      <c r="AJ109" s="81"/>
      <c r="AK109" s="32"/>
    </row>
    <row r="110" spans="1:45" ht="20.100000000000001" customHeight="1" x14ac:dyDescent="0.4"/>
    <row r="111" spans="1:45" ht="30" customHeight="1" x14ac:dyDescent="0.4">
      <c r="A111" s="98" t="s">
        <v>48</v>
      </c>
      <c r="B111" s="99"/>
      <c r="C111" s="100" t="s">
        <v>138</v>
      </c>
      <c r="D111" s="100"/>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c r="AC111" s="101"/>
      <c r="AD111" s="101"/>
      <c r="AE111" s="101"/>
      <c r="AF111" s="101"/>
      <c r="AG111" s="101"/>
      <c r="AH111" s="101"/>
      <c r="AI111" s="101"/>
      <c r="AJ111" s="101"/>
      <c r="AK111" s="102"/>
      <c r="AN111" s="1" t="str">
        <f>ADDRESS(ROW(AR111),COLUMN(AR111))</f>
        <v>$AR$111</v>
      </c>
      <c r="AR111" s="3" t="str">
        <f>_xlfn.TEXTJOIN(",",1,AR113,AR115:AR121)</f>
        <v/>
      </c>
    </row>
    <row r="112" spans="1:45" ht="5.0999999999999996" customHeight="1" x14ac:dyDescent="0.4">
      <c r="A112" s="18"/>
      <c r="B112" s="19"/>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1"/>
    </row>
    <row r="113" spans="1:44" ht="17.100000000000001" customHeight="1" x14ac:dyDescent="0.4">
      <c r="A113" s="22"/>
      <c r="B113" s="23"/>
      <c r="C113" s="24" t="s">
        <v>65</v>
      </c>
      <c r="D113" s="24"/>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6"/>
      <c r="AN113" s="2" t="b">
        <v>0</v>
      </c>
      <c r="AP113" s="2">
        <v>1</v>
      </c>
      <c r="AR113" s="4" t="str">
        <f>IF(AN113,AP113,"")</f>
        <v/>
      </c>
    </row>
    <row r="114" spans="1:44" ht="17.100000000000001" customHeight="1" x14ac:dyDescent="0.4">
      <c r="A114" s="22"/>
      <c r="B114" s="23"/>
      <c r="C114" s="24"/>
      <c r="D114" s="24" t="s">
        <v>66</v>
      </c>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6"/>
    </row>
    <row r="115" spans="1:44" ht="17.100000000000001" customHeight="1" x14ac:dyDescent="0.4">
      <c r="A115" s="22"/>
      <c r="B115" s="23"/>
      <c r="C115" s="24" t="s">
        <v>67</v>
      </c>
      <c r="D115" s="24"/>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6"/>
      <c r="AN115" s="2" t="b">
        <v>0</v>
      </c>
      <c r="AP115" s="2">
        <v>2</v>
      </c>
      <c r="AR115" s="4" t="str">
        <f t="shared" ref="AR115:AR121" si="7">IF(AN115,AP115,"")</f>
        <v/>
      </c>
    </row>
    <row r="116" spans="1:44" ht="17.100000000000001" customHeight="1" x14ac:dyDescent="0.4">
      <c r="A116" s="22"/>
      <c r="B116" s="23"/>
      <c r="C116" s="24" t="s">
        <v>110</v>
      </c>
      <c r="D116" s="24"/>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6"/>
      <c r="AN116" s="2" t="b">
        <v>0</v>
      </c>
      <c r="AP116" s="2">
        <v>3</v>
      </c>
      <c r="AR116" s="4" t="str">
        <f t="shared" si="7"/>
        <v/>
      </c>
    </row>
    <row r="117" spans="1:44" ht="17.100000000000001" customHeight="1" x14ac:dyDescent="0.4">
      <c r="A117" s="22"/>
      <c r="B117" s="23"/>
      <c r="C117" s="24" t="s">
        <v>62</v>
      </c>
      <c r="D117" s="24"/>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6"/>
      <c r="AN117" s="2" t="b">
        <v>0</v>
      </c>
      <c r="AP117" s="2">
        <v>4</v>
      </c>
      <c r="AR117" s="4" t="str">
        <f t="shared" si="7"/>
        <v/>
      </c>
    </row>
    <row r="118" spans="1:44" ht="17.100000000000001" customHeight="1" x14ac:dyDescent="0.4">
      <c r="A118" s="22"/>
      <c r="B118" s="23"/>
      <c r="C118" s="24" t="s">
        <v>68</v>
      </c>
      <c r="D118" s="24"/>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6"/>
      <c r="AN118" s="2" t="b">
        <v>0</v>
      </c>
      <c r="AP118" s="2">
        <v>5</v>
      </c>
      <c r="AR118" s="4" t="str">
        <f t="shared" si="7"/>
        <v/>
      </c>
    </row>
    <row r="119" spans="1:44" ht="17.100000000000001" customHeight="1" x14ac:dyDescent="0.4">
      <c r="A119" s="22"/>
      <c r="B119" s="23"/>
      <c r="C119" s="24" t="s">
        <v>69</v>
      </c>
      <c r="D119" s="24"/>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6"/>
      <c r="AN119" s="2" t="b">
        <v>0</v>
      </c>
      <c r="AP119" s="2">
        <v>6</v>
      </c>
      <c r="AR119" s="4" t="str">
        <f t="shared" si="7"/>
        <v/>
      </c>
    </row>
    <row r="120" spans="1:44" ht="17.100000000000001" customHeight="1" x14ac:dyDescent="0.4">
      <c r="A120" s="22"/>
      <c r="B120" s="23"/>
      <c r="C120" s="24" t="s">
        <v>64</v>
      </c>
      <c r="D120" s="24"/>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6"/>
      <c r="AN120" s="2" t="b">
        <v>0</v>
      </c>
      <c r="AP120" s="2">
        <v>7</v>
      </c>
      <c r="AR120" s="4" t="str">
        <f t="shared" si="7"/>
        <v/>
      </c>
    </row>
    <row r="121" spans="1:44" ht="17.100000000000001" customHeight="1" x14ac:dyDescent="0.4">
      <c r="A121" s="22"/>
      <c r="B121" s="23"/>
      <c r="C121" s="24" t="s">
        <v>63</v>
      </c>
      <c r="D121" s="24"/>
      <c r="E121" s="25"/>
      <c r="F121" s="25"/>
      <c r="G121" s="25"/>
      <c r="H121" s="25"/>
      <c r="I121" s="25"/>
      <c r="J121" s="25"/>
      <c r="K121" s="25"/>
      <c r="L121" s="27"/>
      <c r="M121" s="90"/>
      <c r="N121" s="90"/>
      <c r="O121" s="90"/>
      <c r="P121" s="90"/>
      <c r="Q121" s="90"/>
      <c r="R121" s="90"/>
      <c r="S121" s="90"/>
      <c r="T121" s="90"/>
      <c r="U121" s="90"/>
      <c r="V121" s="90"/>
      <c r="W121" s="90"/>
      <c r="X121" s="90"/>
      <c r="Y121" s="90"/>
      <c r="Z121" s="90"/>
      <c r="AA121" s="90"/>
      <c r="AB121" s="90"/>
      <c r="AC121" s="90"/>
      <c r="AD121" s="90"/>
      <c r="AE121" s="90"/>
      <c r="AF121" s="90"/>
      <c r="AG121" s="90"/>
      <c r="AH121" s="28"/>
      <c r="AI121" s="25"/>
      <c r="AJ121" s="23"/>
      <c r="AK121" s="26"/>
      <c r="AN121" s="2" t="b">
        <v>0</v>
      </c>
      <c r="AP121" s="2">
        <v>8</v>
      </c>
      <c r="AR121" s="4" t="str">
        <f t="shared" si="7"/>
        <v/>
      </c>
    </row>
    <row r="122" spans="1:44" ht="8.1" customHeight="1" x14ac:dyDescent="0.4">
      <c r="A122" s="29"/>
      <c r="B122" s="30"/>
      <c r="C122" s="31"/>
      <c r="D122" s="31"/>
      <c r="E122" s="31"/>
      <c r="F122" s="31"/>
      <c r="G122" s="31"/>
      <c r="H122" s="31"/>
      <c r="I122" s="31"/>
      <c r="J122" s="31"/>
      <c r="K122" s="31"/>
      <c r="L122" s="31"/>
      <c r="M122" s="31"/>
      <c r="N122" s="31"/>
      <c r="O122" s="31"/>
      <c r="P122" s="31"/>
      <c r="Q122" s="31"/>
      <c r="R122" s="31"/>
      <c r="S122" s="31"/>
      <c r="T122" s="31"/>
      <c r="U122" s="31"/>
      <c r="V122" s="30"/>
      <c r="W122" s="30"/>
      <c r="X122" s="30"/>
      <c r="Y122" s="30"/>
      <c r="Z122" s="30"/>
      <c r="AA122" s="30"/>
      <c r="AB122" s="30"/>
      <c r="AC122" s="30"/>
      <c r="AD122" s="30"/>
      <c r="AE122" s="30"/>
      <c r="AF122" s="30"/>
      <c r="AG122" s="30"/>
      <c r="AH122" s="30"/>
      <c r="AI122" s="30"/>
      <c r="AJ122" s="30"/>
      <c r="AK122" s="32"/>
    </row>
    <row r="123" spans="1:44" ht="20.100000000000001" customHeight="1" x14ac:dyDescent="0.4"/>
    <row r="124" spans="1:44" ht="30" customHeight="1" x14ac:dyDescent="0.4">
      <c r="A124" s="106" t="s">
        <v>61</v>
      </c>
      <c r="B124" s="106"/>
      <c r="C124" s="107" t="s">
        <v>115</v>
      </c>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c r="AK124" s="108"/>
      <c r="AN124" s="1" t="str">
        <f>ADDRESS(ROW(AR124),COLUMN(AR124))</f>
        <v>$AR$124</v>
      </c>
      <c r="AR124" s="3">
        <v>0</v>
      </c>
    </row>
    <row r="125" spans="1:44" ht="5.0999999999999996" customHeight="1" x14ac:dyDescent="0.4">
      <c r="A125" s="18"/>
      <c r="B125" s="19"/>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19"/>
      <c r="AK125" s="21"/>
    </row>
    <row r="126" spans="1:44" ht="17.100000000000001" customHeight="1" x14ac:dyDescent="0.4">
      <c r="A126" s="22"/>
      <c r="B126" s="23"/>
      <c r="C126" s="24" t="s">
        <v>73</v>
      </c>
      <c r="D126" s="24"/>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3"/>
      <c r="AK126" s="26"/>
    </row>
    <row r="127" spans="1:44" ht="17.100000000000001" customHeight="1" x14ac:dyDescent="0.4">
      <c r="A127" s="22"/>
      <c r="B127" s="23"/>
      <c r="C127" s="24" t="s">
        <v>74</v>
      </c>
      <c r="D127" s="24"/>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3"/>
      <c r="AK127" s="26"/>
      <c r="AN127" s="17"/>
    </row>
    <row r="128" spans="1:44" ht="17.100000000000001" customHeight="1" x14ac:dyDescent="0.4">
      <c r="A128" s="22"/>
      <c r="B128" s="23"/>
      <c r="C128" s="24" t="s">
        <v>75</v>
      </c>
      <c r="D128" s="24"/>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3"/>
      <c r="AK128" s="26"/>
    </row>
    <row r="129" spans="1:44" ht="17.100000000000001" customHeight="1" x14ac:dyDescent="0.4">
      <c r="A129" s="22"/>
      <c r="B129" s="23"/>
      <c r="C129" s="24" t="s">
        <v>46</v>
      </c>
      <c r="D129" s="24"/>
      <c r="E129" s="25"/>
      <c r="F129" s="25"/>
      <c r="G129" s="25"/>
      <c r="H129" s="25"/>
      <c r="I129" s="25"/>
      <c r="J129" s="25"/>
      <c r="K129" s="25"/>
      <c r="L129" s="27"/>
      <c r="M129" s="90"/>
      <c r="N129" s="90"/>
      <c r="O129" s="90"/>
      <c r="P129" s="90"/>
      <c r="Q129" s="90"/>
      <c r="R129" s="90"/>
      <c r="S129" s="90"/>
      <c r="T129" s="90"/>
      <c r="U129" s="90"/>
      <c r="V129" s="90"/>
      <c r="W129" s="90"/>
      <c r="X129" s="90"/>
      <c r="Y129" s="90"/>
      <c r="Z129" s="90"/>
      <c r="AA129" s="90"/>
      <c r="AB129" s="90"/>
      <c r="AC129" s="90"/>
      <c r="AD129" s="90"/>
      <c r="AE129" s="90"/>
      <c r="AF129" s="90"/>
      <c r="AG129" s="90"/>
      <c r="AH129" s="28"/>
      <c r="AI129" s="25"/>
      <c r="AJ129" s="23"/>
      <c r="AK129" s="26"/>
    </row>
    <row r="130" spans="1:44" ht="5.0999999999999996" customHeight="1" x14ac:dyDescent="0.4">
      <c r="A130" s="29"/>
      <c r="B130" s="30"/>
      <c r="C130" s="31"/>
      <c r="D130" s="31"/>
      <c r="E130" s="31"/>
      <c r="F130" s="31"/>
      <c r="G130" s="31"/>
      <c r="H130" s="31"/>
      <c r="I130" s="31"/>
      <c r="J130" s="31"/>
      <c r="K130" s="31"/>
      <c r="L130" s="31"/>
      <c r="M130" s="31"/>
      <c r="N130" s="31"/>
      <c r="O130" s="31"/>
      <c r="P130" s="31"/>
      <c r="Q130" s="31"/>
      <c r="R130" s="31"/>
      <c r="S130" s="31"/>
      <c r="T130" s="31"/>
      <c r="U130" s="30"/>
      <c r="V130" s="30"/>
      <c r="W130" s="30"/>
      <c r="X130" s="30"/>
      <c r="Y130" s="30"/>
      <c r="Z130" s="30"/>
      <c r="AA130" s="30"/>
      <c r="AB130" s="30"/>
      <c r="AC130" s="30"/>
      <c r="AD130" s="30"/>
      <c r="AE130" s="30"/>
      <c r="AF130" s="30"/>
      <c r="AG130" s="30"/>
      <c r="AH130" s="30"/>
      <c r="AI130" s="30"/>
      <c r="AJ130" s="30"/>
      <c r="AK130" s="32"/>
    </row>
    <row r="138" spans="1:44" ht="39.950000000000003" customHeight="1" x14ac:dyDescent="0.4">
      <c r="A138" s="103" t="s">
        <v>85</v>
      </c>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c r="AC138" s="104"/>
      <c r="AD138" s="104"/>
      <c r="AE138" s="104"/>
      <c r="AF138" s="104"/>
      <c r="AG138" s="104"/>
      <c r="AH138" s="104"/>
      <c r="AI138" s="104"/>
      <c r="AJ138" s="104"/>
      <c r="AK138" s="104"/>
    </row>
    <row r="140" spans="1:44" ht="30" customHeight="1" x14ac:dyDescent="0.4">
      <c r="A140" s="105" t="s">
        <v>86</v>
      </c>
      <c r="B140" s="102"/>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row>
    <row r="141" spans="1:44" ht="20.100000000000001" customHeight="1" x14ac:dyDescent="0.4">
      <c r="A141" s="8"/>
    </row>
    <row r="142" spans="1:44" ht="30" customHeight="1" x14ac:dyDescent="0.4">
      <c r="A142" s="98" t="s">
        <v>70</v>
      </c>
      <c r="B142" s="99"/>
      <c r="C142" s="100" t="s">
        <v>139</v>
      </c>
      <c r="D142" s="100"/>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c r="AB142" s="101"/>
      <c r="AC142" s="101"/>
      <c r="AD142" s="101"/>
      <c r="AE142" s="101"/>
      <c r="AF142" s="101"/>
      <c r="AG142" s="101"/>
      <c r="AH142" s="101"/>
      <c r="AI142" s="101"/>
      <c r="AJ142" s="101"/>
      <c r="AK142" s="102"/>
      <c r="AN142" s="1" t="str">
        <f>ADDRESS(ROW(AR142),COLUMN(AR142))</f>
        <v>$AR$142</v>
      </c>
      <c r="AR142" s="3" t="str">
        <f>_xlfn.TEXTJOIN(",",1,AR144:AR151)</f>
        <v/>
      </c>
    </row>
    <row r="143" spans="1:44" ht="5.0999999999999996" customHeight="1" x14ac:dyDescent="0.4">
      <c r="A143" s="18"/>
      <c r="B143" s="19"/>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1"/>
    </row>
    <row r="144" spans="1:44" ht="17.100000000000001" customHeight="1" x14ac:dyDescent="0.4">
      <c r="A144" s="22"/>
      <c r="B144" s="23"/>
      <c r="C144" s="24" t="s">
        <v>79</v>
      </c>
      <c r="D144" s="24"/>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6"/>
      <c r="AN144" s="2" t="b">
        <v>0</v>
      </c>
      <c r="AP144" s="2">
        <v>1</v>
      </c>
      <c r="AR144" s="4" t="str">
        <f>IF(AN144,AP144,"")</f>
        <v/>
      </c>
    </row>
    <row r="145" spans="1:44" ht="17.100000000000001" customHeight="1" x14ac:dyDescent="0.4">
      <c r="A145" s="22"/>
      <c r="B145" s="23"/>
      <c r="C145" s="24" t="s">
        <v>82</v>
      </c>
      <c r="D145" s="24"/>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6"/>
      <c r="AN145" s="2" t="b">
        <v>0</v>
      </c>
      <c r="AP145" s="2">
        <v>2</v>
      </c>
      <c r="AR145" s="4" t="str">
        <f t="shared" ref="AR145:AR151" si="8">IF(AN145,AP145,"")</f>
        <v/>
      </c>
    </row>
    <row r="146" spans="1:44" ht="17.100000000000001" customHeight="1" x14ac:dyDescent="0.4">
      <c r="A146" s="22"/>
      <c r="B146" s="23"/>
      <c r="C146" s="24" t="s">
        <v>80</v>
      </c>
      <c r="D146" s="24"/>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6"/>
      <c r="AN146" s="2" t="b">
        <v>0</v>
      </c>
      <c r="AP146" s="2">
        <v>3</v>
      </c>
      <c r="AR146" s="4" t="str">
        <f t="shared" si="8"/>
        <v/>
      </c>
    </row>
    <row r="147" spans="1:44" ht="17.100000000000001" customHeight="1" x14ac:dyDescent="0.4">
      <c r="A147" s="22"/>
      <c r="B147" s="23"/>
      <c r="C147" s="24" t="s">
        <v>130</v>
      </c>
      <c r="D147" s="24"/>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6"/>
      <c r="AN147" s="2" t="b">
        <v>0</v>
      </c>
      <c r="AP147" s="2">
        <v>4</v>
      </c>
      <c r="AR147" s="4" t="str">
        <f t="shared" si="8"/>
        <v/>
      </c>
    </row>
    <row r="148" spans="1:44" ht="17.100000000000001" customHeight="1" x14ac:dyDescent="0.4">
      <c r="A148" s="22"/>
      <c r="B148" s="23"/>
      <c r="C148" s="24" t="s">
        <v>81</v>
      </c>
      <c r="D148" s="24"/>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6"/>
      <c r="AN148" s="2" t="b">
        <v>0</v>
      </c>
      <c r="AP148" s="2">
        <v>5</v>
      </c>
      <c r="AR148" s="4" t="str">
        <f t="shared" si="8"/>
        <v/>
      </c>
    </row>
    <row r="149" spans="1:44" ht="17.100000000000001" customHeight="1" x14ac:dyDescent="0.4">
      <c r="A149" s="22"/>
      <c r="B149" s="23"/>
      <c r="C149" s="24" t="s">
        <v>87</v>
      </c>
      <c r="D149" s="24"/>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6"/>
      <c r="AN149" s="2" t="b">
        <v>0</v>
      </c>
      <c r="AP149" s="2">
        <v>6</v>
      </c>
      <c r="AR149" s="4" t="str">
        <f t="shared" si="8"/>
        <v/>
      </c>
    </row>
    <row r="150" spans="1:44" ht="17.100000000000001" customHeight="1" x14ac:dyDescent="0.4">
      <c r="A150" s="22"/>
      <c r="B150" s="23"/>
      <c r="C150" s="24" t="s">
        <v>64</v>
      </c>
      <c r="D150" s="24"/>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6"/>
      <c r="AN150" s="2" t="b">
        <v>0</v>
      </c>
      <c r="AP150" s="2">
        <v>7</v>
      </c>
      <c r="AR150" s="4" t="str">
        <f t="shared" si="8"/>
        <v/>
      </c>
    </row>
    <row r="151" spans="1:44" ht="17.100000000000001" customHeight="1" x14ac:dyDescent="0.4">
      <c r="A151" s="22"/>
      <c r="B151" s="23"/>
      <c r="C151" s="24" t="s">
        <v>63</v>
      </c>
      <c r="D151" s="24"/>
      <c r="E151" s="25"/>
      <c r="F151" s="25"/>
      <c r="G151" s="25"/>
      <c r="H151" s="25"/>
      <c r="I151" s="25"/>
      <c r="J151" s="25"/>
      <c r="K151" s="25"/>
      <c r="L151" s="27"/>
      <c r="M151" s="90"/>
      <c r="N151" s="90"/>
      <c r="O151" s="90"/>
      <c r="P151" s="90"/>
      <c r="Q151" s="90"/>
      <c r="R151" s="90"/>
      <c r="S151" s="90"/>
      <c r="T151" s="90"/>
      <c r="U151" s="90"/>
      <c r="V151" s="90"/>
      <c r="W151" s="90"/>
      <c r="X151" s="90"/>
      <c r="Y151" s="90"/>
      <c r="Z151" s="90"/>
      <c r="AA151" s="90"/>
      <c r="AB151" s="90"/>
      <c r="AC151" s="90"/>
      <c r="AD151" s="90"/>
      <c r="AE151" s="90"/>
      <c r="AF151" s="90"/>
      <c r="AG151" s="90"/>
      <c r="AH151" s="28"/>
      <c r="AI151" s="25"/>
      <c r="AJ151" s="25"/>
      <c r="AK151" s="26"/>
      <c r="AN151" s="2" t="b">
        <v>0</v>
      </c>
      <c r="AP151" s="2">
        <v>8</v>
      </c>
      <c r="AR151" s="4" t="str">
        <f t="shared" si="8"/>
        <v/>
      </c>
    </row>
    <row r="152" spans="1:44" ht="8.1" customHeight="1" x14ac:dyDescent="0.4">
      <c r="A152" s="29"/>
      <c r="B152" s="30"/>
      <c r="C152" s="31"/>
      <c r="D152" s="31"/>
      <c r="E152" s="31"/>
      <c r="F152" s="31"/>
      <c r="G152" s="31"/>
      <c r="H152" s="31"/>
      <c r="I152" s="31"/>
      <c r="J152" s="31"/>
      <c r="K152" s="31"/>
      <c r="L152" s="31"/>
      <c r="M152" s="31"/>
      <c r="N152" s="31"/>
      <c r="O152" s="31"/>
      <c r="P152" s="31"/>
      <c r="Q152" s="31"/>
      <c r="R152" s="31"/>
      <c r="S152" s="31"/>
      <c r="T152" s="31"/>
      <c r="U152" s="31"/>
      <c r="V152" s="30"/>
      <c r="W152" s="30"/>
      <c r="X152" s="30"/>
      <c r="Y152" s="30"/>
      <c r="Z152" s="30"/>
      <c r="AA152" s="30"/>
      <c r="AB152" s="30"/>
      <c r="AC152" s="30"/>
      <c r="AD152" s="30"/>
      <c r="AE152" s="30"/>
      <c r="AF152" s="30"/>
      <c r="AG152" s="30"/>
      <c r="AH152" s="30"/>
      <c r="AI152" s="30"/>
      <c r="AJ152" s="30"/>
      <c r="AK152" s="32"/>
      <c r="AR152" s="4"/>
    </row>
    <row r="153" spans="1:44" ht="20.100000000000001" customHeight="1" x14ac:dyDescent="0.4"/>
    <row r="154" spans="1:44" ht="33.75" customHeight="1" x14ac:dyDescent="0.4">
      <c r="A154" s="11" t="s">
        <v>71</v>
      </c>
      <c r="C154" s="100" t="s">
        <v>131</v>
      </c>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N154" s="1" t="str">
        <f>ADDRESS(ROW(AR154),COLUMN(AR154))</f>
        <v>$AR$154</v>
      </c>
      <c r="AR154" s="3">
        <v>0</v>
      </c>
    </row>
    <row r="155" spans="1:44" ht="14.25" customHeight="1" x14ac:dyDescent="0.4">
      <c r="A155" s="11"/>
      <c r="B155" s="14"/>
      <c r="C155" s="14"/>
      <c r="D155" s="14" t="s">
        <v>84</v>
      </c>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row>
    <row r="156" spans="1:44" ht="5.0999999999999996" customHeight="1" x14ac:dyDescent="0.4">
      <c r="A156" s="18"/>
      <c r="B156" s="19"/>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1"/>
    </row>
    <row r="157" spans="1:44" ht="17.100000000000001" customHeight="1" x14ac:dyDescent="0.4">
      <c r="A157" s="22"/>
      <c r="B157" s="23"/>
      <c r="C157" s="24" t="s">
        <v>88</v>
      </c>
      <c r="D157" s="24"/>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c r="AK157" s="26"/>
    </row>
    <row r="158" spans="1:44" ht="17.100000000000001" customHeight="1" x14ac:dyDescent="0.4">
      <c r="A158" s="22"/>
      <c r="B158" s="23"/>
      <c r="C158" s="24" t="s">
        <v>89</v>
      </c>
      <c r="D158" s="24"/>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6"/>
    </row>
    <row r="159" spans="1:44" ht="17.100000000000001" customHeight="1" x14ac:dyDescent="0.4">
      <c r="A159" s="22"/>
      <c r="B159" s="23"/>
      <c r="C159" s="24" t="s">
        <v>90</v>
      </c>
      <c r="D159" s="24"/>
      <c r="E159" s="25"/>
      <c r="F159" s="25"/>
      <c r="G159" s="25"/>
      <c r="H159" s="25"/>
      <c r="I159" s="25"/>
      <c r="J159" s="25"/>
      <c r="K159" s="25"/>
      <c r="L159" s="27"/>
      <c r="M159" s="90"/>
      <c r="N159" s="90"/>
      <c r="O159" s="90"/>
      <c r="P159" s="90"/>
      <c r="Q159" s="90"/>
      <c r="R159" s="90"/>
      <c r="S159" s="90"/>
      <c r="T159" s="90"/>
      <c r="U159" s="90"/>
      <c r="V159" s="90"/>
      <c r="W159" s="90"/>
      <c r="X159" s="90"/>
      <c r="Y159" s="90"/>
      <c r="Z159" s="90"/>
      <c r="AA159" s="90"/>
      <c r="AB159" s="90"/>
      <c r="AC159" s="90"/>
      <c r="AD159" s="90"/>
      <c r="AE159" s="28"/>
      <c r="AF159" s="23"/>
      <c r="AG159" s="23"/>
      <c r="AH159" s="25"/>
      <c r="AI159" s="25"/>
      <c r="AJ159" s="23"/>
      <c r="AK159" s="26"/>
    </row>
    <row r="160" spans="1:44" ht="9" customHeight="1" x14ac:dyDescent="0.4">
      <c r="A160" s="22"/>
      <c r="B160" s="23"/>
      <c r="C160" s="24"/>
      <c r="D160" s="24"/>
      <c r="E160" s="25"/>
      <c r="F160" s="25"/>
      <c r="G160" s="25"/>
      <c r="H160" s="25"/>
      <c r="I160" s="25"/>
      <c r="J160" s="25"/>
      <c r="K160" s="25"/>
      <c r="L160" s="23"/>
      <c r="M160" s="23"/>
      <c r="N160" s="33"/>
      <c r="O160" s="33"/>
      <c r="P160" s="33"/>
      <c r="Q160" s="33"/>
      <c r="R160" s="33"/>
      <c r="S160" s="33"/>
      <c r="T160" s="33"/>
      <c r="U160" s="33"/>
      <c r="V160" s="33"/>
      <c r="W160" s="33"/>
      <c r="X160" s="25"/>
      <c r="Y160" s="23"/>
      <c r="Z160" s="23"/>
      <c r="AA160" s="23"/>
      <c r="AB160" s="23"/>
      <c r="AC160" s="23"/>
      <c r="AD160" s="23"/>
      <c r="AE160" s="23"/>
      <c r="AF160" s="23"/>
      <c r="AG160" s="23"/>
      <c r="AH160" s="25"/>
      <c r="AI160" s="25"/>
      <c r="AJ160" s="23"/>
      <c r="AK160" s="26"/>
    </row>
    <row r="161" spans="1:46" ht="17.100000000000001" customHeight="1" x14ac:dyDescent="0.4">
      <c r="A161" s="22"/>
      <c r="B161" s="34" t="s">
        <v>91</v>
      </c>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6"/>
    </row>
    <row r="162" spans="1:46" ht="8.1" customHeight="1" x14ac:dyDescent="0.4">
      <c r="A162" s="22"/>
      <c r="B162" s="83"/>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6"/>
      <c r="AK162" s="26"/>
    </row>
    <row r="163" spans="1:46" ht="17.100000000000001" customHeight="1" x14ac:dyDescent="0.4">
      <c r="A163" s="22"/>
      <c r="B163" s="112" t="s">
        <v>116</v>
      </c>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33"/>
      <c r="AJ163" s="84"/>
      <c r="AK163" s="26"/>
      <c r="AN163" s="1" t="str">
        <f>ADDRESS(ROW(AR163),COLUMN(AR163))</f>
        <v>$AR$163</v>
      </c>
      <c r="AR163" s="3">
        <v>0</v>
      </c>
    </row>
    <row r="164" spans="1:46" ht="17.100000000000001" customHeight="1" x14ac:dyDescent="0.4">
      <c r="A164" s="22"/>
      <c r="B164" s="37"/>
      <c r="C164" s="24" t="s">
        <v>92</v>
      </c>
      <c r="D164" s="24"/>
      <c r="E164" s="23"/>
      <c r="F164" s="24"/>
      <c r="G164" s="24"/>
      <c r="H164" s="24"/>
      <c r="I164" s="24"/>
      <c r="J164" s="25"/>
      <c r="K164" s="25"/>
      <c r="L164" s="25"/>
      <c r="M164" s="25"/>
      <c r="N164" s="25"/>
      <c r="O164" s="25"/>
      <c r="P164" s="25"/>
      <c r="Q164" s="25"/>
      <c r="R164" s="25"/>
      <c r="S164" s="25"/>
      <c r="T164" s="24" t="s">
        <v>93</v>
      </c>
      <c r="U164" s="23"/>
      <c r="V164" s="23"/>
      <c r="W164" s="23"/>
      <c r="X164" s="23"/>
      <c r="Y164" s="23"/>
      <c r="Z164" s="23"/>
      <c r="AA164" s="23"/>
      <c r="AB164" s="23"/>
      <c r="AC164" s="23"/>
      <c r="AD164" s="23"/>
      <c r="AE164" s="23"/>
      <c r="AF164" s="23"/>
      <c r="AG164" s="23"/>
      <c r="AH164" s="23"/>
      <c r="AI164" s="23"/>
      <c r="AJ164" s="38"/>
      <c r="AK164" s="26"/>
    </row>
    <row r="165" spans="1:46" ht="17.100000000000001" customHeight="1" x14ac:dyDescent="0.4">
      <c r="A165" s="22"/>
      <c r="B165" s="37"/>
      <c r="C165" s="24" t="s">
        <v>94</v>
      </c>
      <c r="D165" s="24"/>
      <c r="E165" s="23"/>
      <c r="F165" s="24"/>
      <c r="G165" s="24"/>
      <c r="H165" s="24"/>
      <c r="I165" s="24"/>
      <c r="J165" s="25"/>
      <c r="K165" s="25"/>
      <c r="L165" s="25"/>
      <c r="M165" s="25"/>
      <c r="N165" s="25"/>
      <c r="O165" s="25"/>
      <c r="P165" s="25"/>
      <c r="Q165" s="25"/>
      <c r="R165" s="25"/>
      <c r="S165" s="25"/>
      <c r="T165" s="24" t="s">
        <v>95</v>
      </c>
      <c r="U165" s="23"/>
      <c r="V165" s="23"/>
      <c r="W165" s="23"/>
      <c r="X165" s="27"/>
      <c r="Y165" s="90"/>
      <c r="Z165" s="90"/>
      <c r="AA165" s="90"/>
      <c r="AB165" s="90"/>
      <c r="AC165" s="90"/>
      <c r="AD165" s="90"/>
      <c r="AE165" s="90"/>
      <c r="AF165" s="90"/>
      <c r="AG165" s="90"/>
      <c r="AH165" s="28"/>
      <c r="AI165" s="23"/>
      <c r="AJ165" s="38"/>
      <c r="AK165" s="26"/>
    </row>
    <row r="166" spans="1:46" ht="8.1" customHeight="1" x14ac:dyDescent="0.4">
      <c r="A166" s="22"/>
      <c r="B166" s="39"/>
      <c r="C166" s="40"/>
      <c r="D166" s="41"/>
      <c r="E166" s="41"/>
      <c r="F166" s="41"/>
      <c r="G166" s="41"/>
      <c r="H166" s="41"/>
      <c r="I166" s="41"/>
      <c r="J166" s="40"/>
      <c r="K166" s="40"/>
      <c r="L166" s="40"/>
      <c r="M166" s="40"/>
      <c r="N166" s="40"/>
      <c r="O166" s="40"/>
      <c r="P166" s="40"/>
      <c r="Q166" s="40"/>
      <c r="R166" s="40"/>
      <c r="S166" s="40"/>
      <c r="T166" s="41"/>
      <c r="U166" s="42"/>
      <c r="V166" s="42"/>
      <c r="W166" s="42"/>
      <c r="X166" s="42"/>
      <c r="Y166" s="43"/>
      <c r="Z166" s="43"/>
      <c r="AA166" s="43"/>
      <c r="AB166" s="43"/>
      <c r="AC166" s="43"/>
      <c r="AD166" s="43"/>
      <c r="AE166" s="43"/>
      <c r="AF166" s="43"/>
      <c r="AG166" s="43"/>
      <c r="AH166" s="42"/>
      <c r="AI166" s="42"/>
      <c r="AJ166" s="44"/>
      <c r="AK166" s="26"/>
    </row>
    <row r="167" spans="1:46" ht="8.1" customHeight="1" x14ac:dyDescent="0.4">
      <c r="A167" s="22"/>
      <c r="B167" s="85"/>
      <c r="C167" s="86"/>
      <c r="D167" s="63"/>
      <c r="E167" s="63"/>
      <c r="F167" s="63"/>
      <c r="G167" s="63"/>
      <c r="H167" s="63"/>
      <c r="I167" s="63"/>
      <c r="J167" s="86"/>
      <c r="K167" s="86"/>
      <c r="L167" s="86"/>
      <c r="M167" s="86"/>
      <c r="N167" s="86"/>
      <c r="O167" s="86"/>
      <c r="P167" s="86"/>
      <c r="Q167" s="86"/>
      <c r="R167" s="86"/>
      <c r="S167" s="86"/>
      <c r="T167" s="63"/>
      <c r="U167" s="62"/>
      <c r="V167" s="62"/>
      <c r="W167" s="62"/>
      <c r="X167" s="62"/>
      <c r="Y167" s="35"/>
      <c r="Z167" s="35"/>
      <c r="AA167" s="35"/>
      <c r="AB167" s="35"/>
      <c r="AC167" s="35"/>
      <c r="AD167" s="35"/>
      <c r="AE167" s="35"/>
      <c r="AF167" s="35"/>
      <c r="AG167" s="35"/>
      <c r="AH167" s="62"/>
      <c r="AI167" s="62"/>
      <c r="AJ167" s="45"/>
      <c r="AK167" s="26"/>
    </row>
    <row r="168" spans="1:46" ht="33.75" customHeight="1" x14ac:dyDescent="0.4">
      <c r="A168" s="22"/>
      <c r="B168" s="112" t="s">
        <v>117</v>
      </c>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33"/>
      <c r="AJ168" s="38"/>
      <c r="AK168" s="26"/>
      <c r="AN168" s="1" t="str">
        <f>ADDRESS(ROW(AR168),COLUMN(AR168))</f>
        <v>$AR$168</v>
      </c>
      <c r="AR168" s="3">
        <v>0</v>
      </c>
    </row>
    <row r="169" spans="1:46" ht="17.100000000000001" customHeight="1" x14ac:dyDescent="0.4">
      <c r="A169" s="22"/>
      <c r="B169" s="37"/>
      <c r="C169" s="24" t="s">
        <v>96</v>
      </c>
      <c r="D169" s="23"/>
      <c r="E169" s="24"/>
      <c r="F169" s="24"/>
      <c r="G169" s="24"/>
      <c r="H169" s="24"/>
      <c r="I169" s="24"/>
      <c r="J169" s="24"/>
      <c r="K169" s="24"/>
      <c r="L169" s="25"/>
      <c r="M169" s="25"/>
      <c r="N169" s="25"/>
      <c r="O169" s="25"/>
      <c r="P169" s="25"/>
      <c r="Q169" s="25"/>
      <c r="R169" s="25"/>
      <c r="S169" s="25"/>
      <c r="T169" s="24" t="s">
        <v>97</v>
      </c>
      <c r="U169" s="25"/>
      <c r="V169" s="24"/>
      <c r="W169" s="24"/>
      <c r="X169" s="24"/>
      <c r="Y169" s="25"/>
      <c r="Z169" s="25"/>
      <c r="AA169" s="25"/>
      <c r="AB169" s="25"/>
      <c r="AC169" s="25"/>
      <c r="AD169" s="25"/>
      <c r="AE169" s="25"/>
      <c r="AF169" s="25"/>
      <c r="AG169" s="25"/>
      <c r="AH169" s="25"/>
      <c r="AI169" s="25"/>
      <c r="AJ169" s="38"/>
      <c r="AK169" s="26"/>
    </row>
    <row r="170" spans="1:46" ht="17.100000000000001" customHeight="1" x14ac:dyDescent="0.4">
      <c r="A170" s="22"/>
      <c r="B170" s="37"/>
      <c r="C170" s="24" t="s">
        <v>98</v>
      </c>
      <c r="D170" s="23"/>
      <c r="E170" s="24"/>
      <c r="F170" s="24"/>
      <c r="G170" s="27"/>
      <c r="H170" s="91"/>
      <c r="I170" s="90"/>
      <c r="J170" s="90"/>
      <c r="K170" s="90"/>
      <c r="L170" s="90"/>
      <c r="M170" s="90"/>
      <c r="N170" s="90"/>
      <c r="O170" s="90"/>
      <c r="P170" s="90"/>
      <c r="Q170" s="90"/>
      <c r="R170" s="28"/>
      <c r="S170" s="25"/>
      <c r="T170" s="87"/>
      <c r="U170" s="87"/>
      <c r="V170" s="23"/>
      <c r="W170" s="24"/>
      <c r="X170" s="24"/>
      <c r="Y170" s="25"/>
      <c r="Z170" s="25"/>
      <c r="AA170" s="25"/>
      <c r="AB170" s="25"/>
      <c r="AC170" s="25"/>
      <c r="AD170" s="25"/>
      <c r="AE170" s="25"/>
      <c r="AF170" s="25"/>
      <c r="AG170" s="25"/>
      <c r="AH170" s="25"/>
      <c r="AI170" s="25"/>
      <c r="AJ170" s="38"/>
      <c r="AK170" s="26"/>
    </row>
    <row r="171" spans="1:46" ht="10.5" customHeight="1" x14ac:dyDescent="0.4">
      <c r="A171" s="22"/>
      <c r="B171" s="59"/>
      <c r="C171" s="24"/>
      <c r="D171" s="23"/>
      <c r="E171" s="24"/>
      <c r="F171" s="24"/>
      <c r="G171" s="23"/>
      <c r="H171" s="88"/>
      <c r="I171" s="89"/>
      <c r="J171" s="89"/>
      <c r="K171" s="89"/>
      <c r="L171" s="89"/>
      <c r="M171" s="89"/>
      <c r="N171" s="89"/>
      <c r="O171" s="89"/>
      <c r="P171" s="89"/>
      <c r="Q171" s="89"/>
      <c r="R171" s="25"/>
      <c r="S171" s="25"/>
      <c r="T171" s="87"/>
      <c r="U171" s="87"/>
      <c r="V171" s="23"/>
      <c r="W171" s="24"/>
      <c r="X171" s="24"/>
      <c r="Y171" s="25"/>
      <c r="Z171" s="25"/>
      <c r="AA171" s="25"/>
      <c r="AB171" s="25"/>
      <c r="AC171" s="25"/>
      <c r="AD171" s="25"/>
      <c r="AE171" s="25"/>
      <c r="AF171" s="25"/>
      <c r="AG171" s="25"/>
      <c r="AH171" s="25"/>
      <c r="AI171" s="25"/>
      <c r="AJ171" s="51"/>
      <c r="AK171" s="26"/>
    </row>
    <row r="172" spans="1:46" ht="17.100000000000001" customHeight="1" x14ac:dyDescent="0.4">
      <c r="A172" s="22"/>
      <c r="B172" s="59"/>
      <c r="C172" s="46" t="s">
        <v>58</v>
      </c>
      <c r="D172" s="25"/>
      <c r="E172" s="24"/>
      <c r="F172" s="24"/>
      <c r="G172" s="24"/>
      <c r="H172" s="24"/>
      <c r="I172" s="24"/>
      <c r="J172" s="53"/>
      <c r="K172" s="54"/>
      <c r="L172" s="54"/>
      <c r="M172" s="24"/>
      <c r="N172" s="24"/>
      <c r="O172" s="24"/>
      <c r="P172" s="24"/>
      <c r="Q172" s="24"/>
      <c r="R172" s="24"/>
      <c r="S172" s="24"/>
      <c r="T172" s="24"/>
      <c r="U172" s="24"/>
      <c r="V172" s="23"/>
      <c r="W172" s="23"/>
      <c r="X172" s="23"/>
      <c r="Y172" s="23"/>
      <c r="Z172" s="23"/>
      <c r="AA172" s="23"/>
      <c r="AB172" s="23"/>
      <c r="AC172" s="23"/>
      <c r="AD172" s="23"/>
      <c r="AE172" s="23"/>
      <c r="AF172" s="23"/>
      <c r="AG172" s="23"/>
      <c r="AH172" s="23"/>
      <c r="AI172" s="23"/>
      <c r="AJ172" s="52"/>
      <c r="AK172" s="26"/>
    </row>
    <row r="173" spans="1:46" ht="17.100000000000001" customHeight="1" x14ac:dyDescent="0.4">
      <c r="A173" s="22"/>
      <c r="B173" s="59"/>
      <c r="C173" s="60" t="s">
        <v>118</v>
      </c>
      <c r="D173" s="61"/>
      <c r="E173" s="62"/>
      <c r="F173" s="63"/>
      <c r="G173" s="63"/>
      <c r="H173" s="63"/>
      <c r="I173" s="63"/>
      <c r="J173" s="64"/>
      <c r="K173" s="65"/>
      <c r="L173" s="65"/>
      <c r="M173" s="63"/>
      <c r="N173" s="63"/>
      <c r="O173" s="63"/>
      <c r="P173" s="63"/>
      <c r="Q173" s="63"/>
      <c r="R173" s="63"/>
      <c r="S173" s="63"/>
      <c r="T173" s="63"/>
      <c r="U173" s="63"/>
      <c r="V173" s="62"/>
      <c r="W173" s="62"/>
      <c r="X173" s="62"/>
      <c r="Y173" s="62"/>
      <c r="Z173" s="62"/>
      <c r="AA173" s="62"/>
      <c r="AB173" s="62"/>
      <c r="AC173" s="62"/>
      <c r="AD173" s="62"/>
      <c r="AE173" s="62"/>
      <c r="AF173" s="62"/>
      <c r="AG173" s="62"/>
      <c r="AH173" s="62"/>
      <c r="AI173" s="66"/>
      <c r="AJ173" s="52"/>
      <c r="AK173" s="26"/>
      <c r="AN173" s="1" t="str">
        <f>ADDRESS(ROW(AR173),COLUMN(AR173))</f>
        <v>$AR$173</v>
      </c>
      <c r="AR173" s="3" t="str">
        <f>_xlfn.TEXTJOIN(",",1,AR174:AT174)</f>
        <v/>
      </c>
      <c r="AT173" s="3"/>
    </row>
    <row r="174" spans="1:46" ht="17.100000000000001" customHeight="1" x14ac:dyDescent="0.4">
      <c r="A174" s="22"/>
      <c r="B174" s="50"/>
      <c r="C174" s="67"/>
      <c r="D174" s="24" t="s">
        <v>100</v>
      </c>
      <c r="E174" s="24"/>
      <c r="F174" s="24"/>
      <c r="G174" s="24"/>
      <c r="H174" s="24"/>
      <c r="I174" s="24"/>
      <c r="J174" s="53"/>
      <c r="K174" s="54"/>
      <c r="L174" s="54"/>
      <c r="M174" s="24"/>
      <c r="N174" s="24"/>
      <c r="O174" s="24"/>
      <c r="P174" s="24"/>
      <c r="Q174" s="24" t="s">
        <v>101</v>
      </c>
      <c r="R174" s="24"/>
      <c r="S174" s="24"/>
      <c r="T174" s="23"/>
      <c r="U174" s="24"/>
      <c r="V174" s="23"/>
      <c r="W174" s="23"/>
      <c r="X174" s="23"/>
      <c r="Y174" s="23"/>
      <c r="Z174" s="23"/>
      <c r="AA174" s="23"/>
      <c r="AB174" s="24" t="s">
        <v>102</v>
      </c>
      <c r="AC174" s="23"/>
      <c r="AD174" s="23"/>
      <c r="AE174" s="23"/>
      <c r="AF174" s="23"/>
      <c r="AG174" s="23"/>
      <c r="AH174" s="23"/>
      <c r="AI174" s="68"/>
      <c r="AJ174" s="52"/>
      <c r="AK174" s="26"/>
      <c r="AN174" s="2" t="b">
        <v>0</v>
      </c>
      <c r="AO174" s="2" t="b">
        <v>0</v>
      </c>
      <c r="AP174" s="2" t="b">
        <v>0</v>
      </c>
      <c r="AR174" s="4" t="str">
        <f>IF(AN174,AN175,"")</f>
        <v/>
      </c>
      <c r="AS174" s="4" t="str">
        <f>IF(AO174,AO175,"")</f>
        <v/>
      </c>
      <c r="AT174" s="4" t="str">
        <f>IF(AP174,AP175,"")</f>
        <v/>
      </c>
    </row>
    <row r="175" spans="1:46" ht="5.0999999999999996" customHeight="1" x14ac:dyDescent="0.4">
      <c r="A175" s="22"/>
      <c r="B175" s="50"/>
      <c r="C175" s="69"/>
      <c r="D175" s="41"/>
      <c r="E175" s="41"/>
      <c r="F175" s="41"/>
      <c r="G175" s="41"/>
      <c r="H175" s="41"/>
      <c r="I175" s="41"/>
      <c r="J175" s="70"/>
      <c r="K175" s="71"/>
      <c r="L175" s="71"/>
      <c r="M175" s="41"/>
      <c r="N175" s="41"/>
      <c r="O175" s="41"/>
      <c r="P175" s="41"/>
      <c r="Q175" s="41"/>
      <c r="R175" s="41"/>
      <c r="S175" s="41"/>
      <c r="T175" s="41"/>
      <c r="U175" s="41"/>
      <c r="V175" s="42"/>
      <c r="W175" s="42"/>
      <c r="X175" s="42"/>
      <c r="Y175" s="42"/>
      <c r="Z175" s="42"/>
      <c r="AA175" s="42"/>
      <c r="AB175" s="42"/>
      <c r="AC175" s="42"/>
      <c r="AD175" s="42"/>
      <c r="AE175" s="42"/>
      <c r="AF175" s="42"/>
      <c r="AG175" s="42"/>
      <c r="AH175" s="42"/>
      <c r="AI175" s="72"/>
      <c r="AJ175" s="52"/>
      <c r="AK175" s="26"/>
      <c r="AN175" s="2">
        <v>1</v>
      </c>
      <c r="AO175" s="2">
        <v>2</v>
      </c>
      <c r="AP175" s="2">
        <v>3</v>
      </c>
    </row>
    <row r="176" spans="1:46" ht="8.1" customHeight="1" x14ac:dyDescent="0.4">
      <c r="A176" s="22"/>
      <c r="B176" s="39"/>
      <c r="C176" s="41"/>
      <c r="D176" s="42"/>
      <c r="E176" s="41"/>
      <c r="F176" s="41"/>
      <c r="G176" s="41"/>
      <c r="H176" s="41"/>
      <c r="I176" s="42"/>
      <c r="J176" s="43"/>
      <c r="K176" s="43"/>
      <c r="L176" s="43"/>
      <c r="M176" s="43"/>
      <c r="N176" s="43"/>
      <c r="O176" s="43"/>
      <c r="P176" s="43"/>
      <c r="Q176" s="43"/>
      <c r="R176" s="42"/>
      <c r="S176" s="40"/>
      <c r="T176" s="40"/>
      <c r="U176" s="40"/>
      <c r="V176" s="41"/>
      <c r="W176" s="41"/>
      <c r="X176" s="41"/>
      <c r="Y176" s="40"/>
      <c r="Z176" s="40"/>
      <c r="AA176" s="40"/>
      <c r="AB176" s="40"/>
      <c r="AC176" s="40"/>
      <c r="AD176" s="40"/>
      <c r="AE176" s="40"/>
      <c r="AF176" s="40"/>
      <c r="AG176" s="40"/>
      <c r="AH176" s="40"/>
      <c r="AI176" s="40"/>
      <c r="AJ176" s="44"/>
      <c r="AK176" s="26"/>
    </row>
    <row r="177" spans="1:44" ht="8.1" customHeight="1" x14ac:dyDescent="0.4">
      <c r="A177" s="22"/>
      <c r="B177" s="85"/>
      <c r="C177" s="63"/>
      <c r="D177" s="62"/>
      <c r="E177" s="63"/>
      <c r="F177" s="63"/>
      <c r="G177" s="63"/>
      <c r="H177" s="63"/>
      <c r="I177" s="62"/>
      <c r="J177" s="35"/>
      <c r="K177" s="35"/>
      <c r="L177" s="35"/>
      <c r="M177" s="35"/>
      <c r="N177" s="35"/>
      <c r="O177" s="35"/>
      <c r="P177" s="35"/>
      <c r="Q177" s="35"/>
      <c r="R177" s="62"/>
      <c r="S177" s="86"/>
      <c r="T177" s="86"/>
      <c r="U177" s="86"/>
      <c r="V177" s="63"/>
      <c r="W177" s="63"/>
      <c r="X177" s="63"/>
      <c r="Y177" s="86"/>
      <c r="Z177" s="86"/>
      <c r="AA177" s="86"/>
      <c r="AB177" s="86"/>
      <c r="AC177" s="86"/>
      <c r="AD177" s="86"/>
      <c r="AE177" s="86"/>
      <c r="AF177" s="86"/>
      <c r="AG177" s="86"/>
      <c r="AH177" s="86"/>
      <c r="AI177" s="86"/>
      <c r="AJ177" s="45"/>
      <c r="AK177" s="26"/>
    </row>
    <row r="178" spans="1:44" ht="32.25" customHeight="1" x14ac:dyDescent="0.4">
      <c r="A178" s="22"/>
      <c r="B178" s="112" t="s">
        <v>119</v>
      </c>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33"/>
      <c r="AJ178" s="38"/>
      <c r="AK178" s="26"/>
      <c r="AN178" s="1" t="str">
        <f>ADDRESS(ROW(AR178),COLUMN(AR178))</f>
        <v>$AR$178</v>
      </c>
      <c r="AR178" s="3">
        <v>0</v>
      </c>
    </row>
    <row r="179" spans="1:44" ht="17.100000000000001" customHeight="1" x14ac:dyDescent="0.4">
      <c r="A179" s="22"/>
      <c r="B179" s="37"/>
      <c r="C179" s="24" t="s">
        <v>99</v>
      </c>
      <c r="D179" s="23"/>
      <c r="E179" s="24"/>
      <c r="F179" s="24"/>
      <c r="G179" s="24"/>
      <c r="H179" s="24"/>
      <c r="I179" s="24"/>
      <c r="J179" s="24"/>
      <c r="K179" s="24"/>
      <c r="L179" s="25"/>
      <c r="M179" s="25"/>
      <c r="N179" s="25"/>
      <c r="O179" s="25"/>
      <c r="P179" s="25"/>
      <c r="Q179" s="25"/>
      <c r="R179" s="25"/>
      <c r="S179" s="25"/>
      <c r="T179" s="24" t="s">
        <v>103</v>
      </c>
      <c r="U179" s="25"/>
      <c r="V179" s="24"/>
      <c r="W179" s="24"/>
      <c r="X179" s="24"/>
      <c r="Y179" s="25"/>
      <c r="Z179" s="25"/>
      <c r="AA179" s="25"/>
      <c r="AB179" s="25"/>
      <c r="AC179" s="25"/>
      <c r="AD179" s="25"/>
      <c r="AE179" s="25"/>
      <c r="AF179" s="25"/>
      <c r="AG179" s="25"/>
      <c r="AH179" s="25"/>
      <c r="AI179" s="25"/>
      <c r="AJ179" s="38"/>
      <c r="AK179" s="26"/>
    </row>
    <row r="180" spans="1:44" ht="17.100000000000001" customHeight="1" x14ac:dyDescent="0.4">
      <c r="A180" s="22"/>
      <c r="B180" s="37"/>
      <c r="C180" s="24" t="s">
        <v>111</v>
      </c>
      <c r="D180" s="23"/>
      <c r="E180" s="24"/>
      <c r="F180" s="24"/>
      <c r="G180" s="23"/>
      <c r="H180" s="114"/>
      <c r="I180" s="115"/>
      <c r="J180" s="115"/>
      <c r="K180" s="115"/>
      <c r="L180" s="115"/>
      <c r="M180" s="115"/>
      <c r="N180" s="115"/>
      <c r="O180" s="115"/>
      <c r="P180" s="115"/>
      <c r="Q180" s="115"/>
      <c r="R180" s="25"/>
      <c r="S180" s="25"/>
      <c r="T180" s="24" t="s">
        <v>95</v>
      </c>
      <c r="U180" s="23"/>
      <c r="V180" s="24"/>
      <c r="W180" s="24"/>
      <c r="X180" s="27"/>
      <c r="Y180" s="91"/>
      <c r="Z180" s="90"/>
      <c r="AA180" s="90"/>
      <c r="AB180" s="90"/>
      <c r="AC180" s="90"/>
      <c r="AD180" s="90"/>
      <c r="AE180" s="90"/>
      <c r="AF180" s="90"/>
      <c r="AG180" s="90"/>
      <c r="AH180" s="90"/>
      <c r="AI180" s="28"/>
      <c r="AJ180" s="38"/>
      <c r="AK180" s="26"/>
    </row>
    <row r="181" spans="1:44" ht="40.5" customHeight="1" x14ac:dyDescent="0.4">
      <c r="A181" s="22"/>
      <c r="B181" s="39"/>
      <c r="C181" s="116" t="s">
        <v>104</v>
      </c>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c r="AC181" s="117"/>
      <c r="AD181" s="117"/>
      <c r="AE181" s="117"/>
      <c r="AF181" s="117"/>
      <c r="AG181" s="117"/>
      <c r="AH181" s="117"/>
      <c r="AI181" s="117"/>
      <c r="AJ181" s="118"/>
      <c r="AK181" s="26"/>
    </row>
    <row r="182" spans="1:44" ht="9.9499999999999993" customHeight="1" x14ac:dyDescent="0.4">
      <c r="A182" s="29"/>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2"/>
    </row>
    <row r="183" spans="1:44" ht="13.5" customHeight="1" x14ac:dyDescent="0.4"/>
    <row r="184" spans="1:44" ht="39.950000000000003" customHeight="1" x14ac:dyDescent="0.4">
      <c r="A184" s="103" t="s">
        <v>83</v>
      </c>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c r="AC184" s="104"/>
      <c r="AD184" s="104"/>
      <c r="AE184" s="104"/>
      <c r="AF184" s="104"/>
      <c r="AG184" s="104"/>
      <c r="AH184" s="104"/>
      <c r="AI184" s="104"/>
      <c r="AJ184" s="104"/>
      <c r="AK184" s="104"/>
    </row>
  </sheetData>
  <sheetProtection algorithmName="SHA-512" hashValue="q676HuIsoqIe1CQ912OsftnYr3nFb8DTHCNWohz4Rsd01I6KeL/XHNaMucWhSF8FhGVfJXyxR/1RVkB7NfaSAw==" saltValue="IoqZeOUi6TQBY7GE8JAnCQ==" spinCount="100000" sheet="1" objects="1" scenarios="1"/>
  <mergeCells count="58">
    <mergeCell ref="M77:AD77"/>
    <mergeCell ref="A1:S2"/>
    <mergeCell ref="T1:W1"/>
    <mergeCell ref="T2:W2"/>
    <mergeCell ref="X1:AK1"/>
    <mergeCell ref="X2:AK2"/>
    <mergeCell ref="C8:AK8"/>
    <mergeCell ref="C17:AK17"/>
    <mergeCell ref="B15:AK15"/>
    <mergeCell ref="A8:B8"/>
    <mergeCell ref="A17:B17"/>
    <mergeCell ref="M13:AD13"/>
    <mergeCell ref="M22:AD22"/>
    <mergeCell ref="M54:AG54"/>
    <mergeCell ref="A25:B25"/>
    <mergeCell ref="C25:AK25"/>
    <mergeCell ref="H180:Q180"/>
    <mergeCell ref="C181:AJ181"/>
    <mergeCell ref="Y165:AG165"/>
    <mergeCell ref="H170:Q170"/>
    <mergeCell ref="B178:AH178"/>
    <mergeCell ref="A184:AK184"/>
    <mergeCell ref="C154:AK154"/>
    <mergeCell ref="A57:AK57"/>
    <mergeCell ref="A124:B124"/>
    <mergeCell ref="A96:B96"/>
    <mergeCell ref="C96:AK96"/>
    <mergeCell ref="B104:AH104"/>
    <mergeCell ref="Y107:AG107"/>
    <mergeCell ref="M121:AG121"/>
    <mergeCell ref="B88:AJ88"/>
    <mergeCell ref="C124:AK124"/>
    <mergeCell ref="M151:AG151"/>
    <mergeCell ref="B79:AJ79"/>
    <mergeCell ref="M159:AD159"/>
    <mergeCell ref="B163:AH163"/>
    <mergeCell ref="B168:AH168"/>
    <mergeCell ref="C142:AK142"/>
    <mergeCell ref="A111:B111"/>
    <mergeCell ref="C111:AK111"/>
    <mergeCell ref="A140:AK140"/>
    <mergeCell ref="M129:AG129"/>
    <mergeCell ref="Y85:AG85"/>
    <mergeCell ref="Y180:AH180"/>
    <mergeCell ref="Y66:AG66"/>
    <mergeCell ref="M101:AD101"/>
    <mergeCell ref="M30:AD30"/>
    <mergeCell ref="H41:Q41"/>
    <mergeCell ref="B33:AH33"/>
    <mergeCell ref="B38:AH38"/>
    <mergeCell ref="B69:AJ69"/>
    <mergeCell ref="A63:B63"/>
    <mergeCell ref="C63:AK63"/>
    <mergeCell ref="Y36:AG36"/>
    <mergeCell ref="A46:B46"/>
    <mergeCell ref="C46:AK46"/>
    <mergeCell ref="A138:AK138"/>
    <mergeCell ref="A142:B142"/>
  </mergeCells>
  <phoneticPr fontId="2"/>
  <conditionalFormatting sqref="H41:Q41">
    <cfRule type="expression" dxfId="20" priority="25">
      <formula>$AN$41</formula>
    </cfRule>
  </conditionalFormatting>
  <conditionalFormatting sqref="H170:Q170">
    <cfRule type="expression" dxfId="19" priority="10">
      <formula>$AR$168=3</formula>
    </cfRule>
  </conditionalFormatting>
  <conditionalFormatting sqref="M13:AD13">
    <cfRule type="expression" dxfId="18" priority="5">
      <formula>$AR$8=4</formula>
    </cfRule>
    <cfRule type="expression" dxfId="17" priority="6">
      <formula>$AN$13</formula>
    </cfRule>
  </conditionalFormatting>
  <conditionalFormatting sqref="M22:AD22">
    <cfRule type="expression" dxfId="16" priority="3">
      <formula>$AR$17=4</formula>
    </cfRule>
    <cfRule type="expression" dxfId="15" priority="4">
      <formula>$AN$22</formula>
    </cfRule>
  </conditionalFormatting>
  <conditionalFormatting sqref="M30:AD30">
    <cfRule type="expression" dxfId="14" priority="1">
      <formula>$AR$25=4</formula>
    </cfRule>
    <cfRule type="expression" dxfId="13" priority="2">
      <formula>$AN$30</formula>
    </cfRule>
  </conditionalFormatting>
  <conditionalFormatting sqref="M77:AD77">
    <cfRule type="expression" dxfId="12" priority="24">
      <formula>$AN$77</formula>
    </cfRule>
  </conditionalFormatting>
  <conditionalFormatting sqref="M101:AD101">
    <cfRule type="expression" dxfId="11" priority="13">
      <formula>$AR$96=4</formula>
    </cfRule>
  </conditionalFormatting>
  <conditionalFormatting sqref="M159:AD159">
    <cfRule type="expression" dxfId="10" priority="18">
      <formula>$AR$154=3</formula>
    </cfRule>
  </conditionalFormatting>
  <conditionalFormatting sqref="M54:AG54">
    <cfRule type="expression" dxfId="9" priority="21">
      <formula>$AN$54</formula>
    </cfRule>
  </conditionalFormatting>
  <conditionalFormatting sqref="M121:AG121">
    <cfRule type="expression" dxfId="8" priority="22">
      <formula>$AN$121</formula>
    </cfRule>
  </conditionalFormatting>
  <conditionalFormatting sqref="M129:AG129">
    <cfRule type="expression" dxfId="7" priority="12">
      <formula>$AR$124=4</formula>
    </cfRule>
  </conditionalFormatting>
  <conditionalFormatting sqref="M151:AG151">
    <cfRule type="expression" dxfId="6" priority="19">
      <formula>$AN$151</formula>
    </cfRule>
  </conditionalFormatting>
  <conditionalFormatting sqref="Y36:AG36">
    <cfRule type="expression" dxfId="5" priority="26">
      <formula>$AO$36</formula>
    </cfRule>
  </conditionalFormatting>
  <conditionalFormatting sqref="Y66:AG66">
    <cfRule type="expression" dxfId="4" priority="15">
      <formula>$AR$63=4</formula>
    </cfRule>
  </conditionalFormatting>
  <conditionalFormatting sqref="Y85:AG85">
    <cfRule type="expression" dxfId="3" priority="14">
      <formula>$AO$85</formula>
    </cfRule>
  </conditionalFormatting>
  <conditionalFormatting sqref="Y107:AG107">
    <cfRule type="expression" dxfId="2" priority="23">
      <formula>$AO$107</formula>
    </cfRule>
  </conditionalFormatting>
  <conditionalFormatting sqref="Y165:AG165">
    <cfRule type="expression" dxfId="1" priority="11">
      <formula>$AR$163=4</formula>
    </cfRule>
  </conditionalFormatting>
  <conditionalFormatting sqref="Y180:AH180">
    <cfRule type="expression" dxfId="0" priority="9">
      <formula>$AR$178=4</formula>
    </cfRule>
  </conditionalFormatting>
  <pageMargins left="0.78740157480314965" right="0.31496062992125984" top="0.59055118110236227" bottom="0.35433070866141736" header="0.31496062992125984" footer="0.31496062992125984"/>
  <pageSetup paperSize="9" orientation="portrait" r:id="rId1"/>
  <rowBreaks count="2" manualBreakCount="2">
    <brk id="43" max="16383" man="1"/>
    <brk id="13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37" r:id="rId4" name="Check Box 13">
              <controlPr defaultSize="0" autoFill="0" autoLine="0" autoPict="0">
                <anchor moveWithCells="1">
                  <from>
                    <xdr:col>1</xdr:col>
                    <xdr:colOff>19050</xdr:colOff>
                    <xdr:row>32</xdr:row>
                    <xdr:rowOff>200025</xdr:rowOff>
                  </from>
                  <to>
                    <xdr:col>4</xdr:col>
                    <xdr:colOff>28575</xdr:colOff>
                    <xdr:row>34</xdr:row>
                    <xdr:rowOff>38100</xdr:rowOff>
                  </to>
                </anchor>
              </controlPr>
            </control>
          </mc:Choice>
        </mc:AlternateContent>
        <mc:AlternateContent xmlns:mc="http://schemas.openxmlformats.org/markup-compatibility/2006">
          <mc:Choice Requires="x14">
            <control shapeId="1038" r:id="rId5" name="Check Box 14">
              <controlPr defaultSize="0" autoFill="0" autoLine="0" autoPict="0">
                <anchor moveWithCells="1">
                  <from>
                    <xdr:col>1</xdr:col>
                    <xdr:colOff>19050</xdr:colOff>
                    <xdr:row>33</xdr:row>
                    <xdr:rowOff>180975</xdr:rowOff>
                  </from>
                  <to>
                    <xdr:col>4</xdr:col>
                    <xdr:colOff>28575</xdr:colOff>
                    <xdr:row>35</xdr:row>
                    <xdr:rowOff>28575</xdr:rowOff>
                  </to>
                </anchor>
              </controlPr>
            </control>
          </mc:Choice>
        </mc:AlternateContent>
        <mc:AlternateContent xmlns:mc="http://schemas.openxmlformats.org/markup-compatibility/2006">
          <mc:Choice Requires="x14">
            <control shapeId="1039" r:id="rId6" name="Check Box 15">
              <controlPr defaultSize="0" autoFill="0" autoLine="0" autoPict="0">
                <anchor moveWithCells="1">
                  <from>
                    <xdr:col>1</xdr:col>
                    <xdr:colOff>19050</xdr:colOff>
                    <xdr:row>34</xdr:row>
                    <xdr:rowOff>180975</xdr:rowOff>
                  </from>
                  <to>
                    <xdr:col>4</xdr:col>
                    <xdr:colOff>28575</xdr:colOff>
                    <xdr:row>36</xdr:row>
                    <xdr:rowOff>28575</xdr:rowOff>
                  </to>
                </anchor>
              </controlPr>
            </control>
          </mc:Choice>
        </mc:AlternateContent>
        <mc:AlternateContent xmlns:mc="http://schemas.openxmlformats.org/markup-compatibility/2006">
          <mc:Choice Requires="x14">
            <control shapeId="1040" r:id="rId7" name="Check Box 16">
              <controlPr defaultSize="0" autoFill="0" autoLine="0" autoPict="0">
                <anchor moveWithCells="1">
                  <from>
                    <xdr:col>17</xdr:col>
                    <xdr:colOff>57150</xdr:colOff>
                    <xdr:row>32</xdr:row>
                    <xdr:rowOff>200025</xdr:rowOff>
                  </from>
                  <to>
                    <xdr:col>21</xdr:col>
                    <xdr:colOff>38100</xdr:colOff>
                    <xdr:row>34</xdr:row>
                    <xdr:rowOff>38100</xdr:rowOff>
                  </to>
                </anchor>
              </controlPr>
            </control>
          </mc:Choice>
        </mc:AlternateContent>
        <mc:AlternateContent xmlns:mc="http://schemas.openxmlformats.org/markup-compatibility/2006">
          <mc:Choice Requires="x14">
            <control shapeId="1041" r:id="rId8" name="Check Box 17">
              <controlPr defaultSize="0" autoFill="0" autoLine="0" autoPict="0">
                <anchor moveWithCells="1">
                  <from>
                    <xdr:col>17</xdr:col>
                    <xdr:colOff>57150</xdr:colOff>
                    <xdr:row>33</xdr:row>
                    <xdr:rowOff>180975</xdr:rowOff>
                  </from>
                  <to>
                    <xdr:col>21</xdr:col>
                    <xdr:colOff>38100</xdr:colOff>
                    <xdr:row>35</xdr:row>
                    <xdr:rowOff>28575</xdr:rowOff>
                  </to>
                </anchor>
              </controlPr>
            </control>
          </mc:Choice>
        </mc:AlternateContent>
        <mc:AlternateContent xmlns:mc="http://schemas.openxmlformats.org/markup-compatibility/2006">
          <mc:Choice Requires="x14">
            <control shapeId="1042" r:id="rId9" name="Check Box 18">
              <controlPr defaultSize="0" autoFill="0" autoLine="0" autoPict="0">
                <anchor moveWithCells="1">
                  <from>
                    <xdr:col>17</xdr:col>
                    <xdr:colOff>57150</xdr:colOff>
                    <xdr:row>34</xdr:row>
                    <xdr:rowOff>180975</xdr:rowOff>
                  </from>
                  <to>
                    <xdr:col>21</xdr:col>
                    <xdr:colOff>38100</xdr:colOff>
                    <xdr:row>36</xdr:row>
                    <xdr:rowOff>28575</xdr:rowOff>
                  </to>
                </anchor>
              </controlPr>
            </control>
          </mc:Choice>
        </mc:AlternateContent>
        <mc:AlternateContent xmlns:mc="http://schemas.openxmlformats.org/markup-compatibility/2006">
          <mc:Choice Requires="x14">
            <control shapeId="1043" r:id="rId10" name="Check Box 19">
              <controlPr defaultSize="0" autoFill="0" autoLine="0" autoPict="0">
                <anchor moveWithCells="1">
                  <from>
                    <xdr:col>1</xdr:col>
                    <xdr:colOff>9525</xdr:colOff>
                    <xdr:row>37</xdr:row>
                    <xdr:rowOff>200025</xdr:rowOff>
                  </from>
                  <to>
                    <xdr:col>4</xdr:col>
                    <xdr:colOff>19050</xdr:colOff>
                    <xdr:row>39</xdr:row>
                    <xdr:rowOff>38100</xdr:rowOff>
                  </to>
                </anchor>
              </controlPr>
            </control>
          </mc:Choice>
        </mc:AlternateContent>
        <mc:AlternateContent xmlns:mc="http://schemas.openxmlformats.org/markup-compatibility/2006">
          <mc:Choice Requires="x14">
            <control shapeId="1044" r:id="rId11" name="Check Box 20">
              <controlPr defaultSize="0" autoFill="0" autoLine="0" autoPict="0">
                <anchor moveWithCells="1">
                  <from>
                    <xdr:col>1</xdr:col>
                    <xdr:colOff>9525</xdr:colOff>
                    <xdr:row>38</xdr:row>
                    <xdr:rowOff>180975</xdr:rowOff>
                  </from>
                  <to>
                    <xdr:col>4</xdr:col>
                    <xdr:colOff>19050</xdr:colOff>
                    <xdr:row>40</xdr:row>
                    <xdr:rowOff>28575</xdr:rowOff>
                  </to>
                </anchor>
              </controlPr>
            </control>
          </mc:Choice>
        </mc:AlternateContent>
        <mc:AlternateContent xmlns:mc="http://schemas.openxmlformats.org/markup-compatibility/2006">
          <mc:Choice Requires="x14">
            <control shapeId="1045" r:id="rId12" name="Check Box 21">
              <controlPr defaultSize="0" autoFill="0" autoLine="0" autoPict="0">
                <anchor moveWithCells="1">
                  <from>
                    <xdr:col>1</xdr:col>
                    <xdr:colOff>9525</xdr:colOff>
                    <xdr:row>39</xdr:row>
                    <xdr:rowOff>180975</xdr:rowOff>
                  </from>
                  <to>
                    <xdr:col>4</xdr:col>
                    <xdr:colOff>19050</xdr:colOff>
                    <xdr:row>41</xdr:row>
                    <xdr:rowOff>28575</xdr:rowOff>
                  </to>
                </anchor>
              </controlPr>
            </control>
          </mc:Choice>
        </mc:AlternateContent>
        <mc:AlternateContent xmlns:mc="http://schemas.openxmlformats.org/markup-compatibility/2006">
          <mc:Choice Requires="x14">
            <control shapeId="1046" r:id="rId13" name="Check Box 22">
              <controlPr defaultSize="0" autoFill="0" autoLine="0" autoPict="0">
                <anchor moveWithCells="1">
                  <from>
                    <xdr:col>17</xdr:col>
                    <xdr:colOff>47625</xdr:colOff>
                    <xdr:row>37</xdr:row>
                    <xdr:rowOff>200025</xdr:rowOff>
                  </from>
                  <to>
                    <xdr:col>21</xdr:col>
                    <xdr:colOff>28575</xdr:colOff>
                    <xdr:row>39</xdr:row>
                    <xdr:rowOff>38100</xdr:rowOff>
                  </to>
                </anchor>
              </controlPr>
            </control>
          </mc:Choice>
        </mc:AlternateContent>
        <mc:AlternateContent xmlns:mc="http://schemas.openxmlformats.org/markup-compatibility/2006">
          <mc:Choice Requires="x14">
            <control shapeId="1047" r:id="rId14" name="Check Box 23">
              <controlPr defaultSize="0" autoFill="0" autoLine="0" autoPict="0">
                <anchor moveWithCells="1">
                  <from>
                    <xdr:col>17</xdr:col>
                    <xdr:colOff>47625</xdr:colOff>
                    <xdr:row>38</xdr:row>
                    <xdr:rowOff>180975</xdr:rowOff>
                  </from>
                  <to>
                    <xdr:col>21</xdr:col>
                    <xdr:colOff>28575</xdr:colOff>
                    <xdr:row>40</xdr:row>
                    <xdr:rowOff>28575</xdr:rowOff>
                  </to>
                </anchor>
              </controlPr>
            </control>
          </mc:Choice>
        </mc:AlternateContent>
        <mc:AlternateContent xmlns:mc="http://schemas.openxmlformats.org/markup-compatibility/2006">
          <mc:Choice Requires="x14">
            <control shapeId="1048" r:id="rId15" name="Check Box 24">
              <controlPr defaultSize="0" autoFill="0" autoLine="0" autoPict="0">
                <anchor moveWithCells="1">
                  <from>
                    <xdr:col>1</xdr:col>
                    <xdr:colOff>19050</xdr:colOff>
                    <xdr:row>46</xdr:row>
                    <xdr:rowOff>47625</xdr:rowOff>
                  </from>
                  <to>
                    <xdr:col>4</xdr:col>
                    <xdr:colOff>28575</xdr:colOff>
                    <xdr:row>48</xdr:row>
                    <xdr:rowOff>38100</xdr:rowOff>
                  </to>
                </anchor>
              </controlPr>
            </control>
          </mc:Choice>
        </mc:AlternateContent>
        <mc:AlternateContent xmlns:mc="http://schemas.openxmlformats.org/markup-compatibility/2006">
          <mc:Choice Requires="x14">
            <control shapeId="1049" r:id="rId16" name="Check Box 25">
              <controlPr defaultSize="0" autoFill="0" autoLine="0" autoPict="0">
                <anchor moveWithCells="1">
                  <from>
                    <xdr:col>1</xdr:col>
                    <xdr:colOff>19050</xdr:colOff>
                    <xdr:row>47</xdr:row>
                    <xdr:rowOff>180975</xdr:rowOff>
                  </from>
                  <to>
                    <xdr:col>4</xdr:col>
                    <xdr:colOff>28575</xdr:colOff>
                    <xdr:row>49</xdr:row>
                    <xdr:rowOff>28575</xdr:rowOff>
                  </to>
                </anchor>
              </controlPr>
            </control>
          </mc:Choice>
        </mc:AlternateContent>
        <mc:AlternateContent xmlns:mc="http://schemas.openxmlformats.org/markup-compatibility/2006">
          <mc:Choice Requires="x14">
            <control shapeId="1050" r:id="rId17" name="Check Box 26">
              <controlPr defaultSize="0" autoFill="0" autoLine="0" autoPict="0">
                <anchor moveWithCells="1">
                  <from>
                    <xdr:col>1</xdr:col>
                    <xdr:colOff>19050</xdr:colOff>
                    <xdr:row>48</xdr:row>
                    <xdr:rowOff>180975</xdr:rowOff>
                  </from>
                  <to>
                    <xdr:col>4</xdr:col>
                    <xdr:colOff>28575</xdr:colOff>
                    <xdr:row>50</xdr:row>
                    <xdr:rowOff>38100</xdr:rowOff>
                  </to>
                </anchor>
              </controlPr>
            </control>
          </mc:Choice>
        </mc:AlternateContent>
        <mc:AlternateContent xmlns:mc="http://schemas.openxmlformats.org/markup-compatibility/2006">
          <mc:Choice Requires="x14">
            <control shapeId="1051" r:id="rId18" name="Check Box 27">
              <controlPr defaultSize="0" autoFill="0" autoLine="0" autoPict="0">
                <anchor moveWithCells="1">
                  <from>
                    <xdr:col>1</xdr:col>
                    <xdr:colOff>19050</xdr:colOff>
                    <xdr:row>49</xdr:row>
                    <xdr:rowOff>190500</xdr:rowOff>
                  </from>
                  <to>
                    <xdr:col>4</xdr:col>
                    <xdr:colOff>28575</xdr:colOff>
                    <xdr:row>51</xdr:row>
                    <xdr:rowOff>28575</xdr:rowOff>
                  </to>
                </anchor>
              </controlPr>
            </control>
          </mc:Choice>
        </mc:AlternateContent>
        <mc:AlternateContent xmlns:mc="http://schemas.openxmlformats.org/markup-compatibility/2006">
          <mc:Choice Requires="x14">
            <control shapeId="1052" r:id="rId19" name="Check Box 28">
              <controlPr defaultSize="0" autoFill="0" autoLine="0" autoPict="0">
                <anchor moveWithCells="1">
                  <from>
                    <xdr:col>1</xdr:col>
                    <xdr:colOff>19050</xdr:colOff>
                    <xdr:row>50</xdr:row>
                    <xdr:rowOff>180975</xdr:rowOff>
                  </from>
                  <to>
                    <xdr:col>4</xdr:col>
                    <xdr:colOff>28575</xdr:colOff>
                    <xdr:row>52</xdr:row>
                    <xdr:rowOff>28575</xdr:rowOff>
                  </to>
                </anchor>
              </controlPr>
            </control>
          </mc:Choice>
        </mc:AlternateContent>
        <mc:AlternateContent xmlns:mc="http://schemas.openxmlformats.org/markup-compatibility/2006">
          <mc:Choice Requires="x14">
            <control shapeId="1053" r:id="rId20" name="Check Box 29">
              <controlPr defaultSize="0" autoFill="0" autoLine="0" autoPict="0">
                <anchor moveWithCells="1">
                  <from>
                    <xdr:col>1</xdr:col>
                    <xdr:colOff>19050</xdr:colOff>
                    <xdr:row>51</xdr:row>
                    <xdr:rowOff>180975</xdr:rowOff>
                  </from>
                  <to>
                    <xdr:col>4</xdr:col>
                    <xdr:colOff>28575</xdr:colOff>
                    <xdr:row>53</xdr:row>
                    <xdr:rowOff>38100</xdr:rowOff>
                  </to>
                </anchor>
              </controlPr>
            </control>
          </mc:Choice>
        </mc:AlternateContent>
        <mc:AlternateContent xmlns:mc="http://schemas.openxmlformats.org/markup-compatibility/2006">
          <mc:Choice Requires="x14">
            <control shapeId="1054" r:id="rId21" name="Check Box 30">
              <controlPr defaultSize="0" autoFill="0" autoLine="0" autoPict="0">
                <anchor moveWithCells="1">
                  <from>
                    <xdr:col>1</xdr:col>
                    <xdr:colOff>19050</xdr:colOff>
                    <xdr:row>52</xdr:row>
                    <xdr:rowOff>190500</xdr:rowOff>
                  </from>
                  <to>
                    <xdr:col>4</xdr:col>
                    <xdr:colOff>28575</xdr:colOff>
                    <xdr:row>54</xdr:row>
                    <xdr:rowOff>47625</xdr:rowOff>
                  </to>
                </anchor>
              </controlPr>
            </control>
          </mc:Choice>
        </mc:AlternateContent>
        <mc:AlternateContent xmlns:mc="http://schemas.openxmlformats.org/markup-compatibility/2006">
          <mc:Choice Requires="x14">
            <control shapeId="1055" r:id="rId22" name="Check Box 31">
              <controlPr defaultSize="0" autoFill="0" autoLine="0" autoPict="0">
                <anchor moveWithCells="1">
                  <from>
                    <xdr:col>1</xdr:col>
                    <xdr:colOff>19050</xdr:colOff>
                    <xdr:row>69</xdr:row>
                    <xdr:rowOff>47625</xdr:rowOff>
                  </from>
                  <to>
                    <xdr:col>4</xdr:col>
                    <xdr:colOff>28575</xdr:colOff>
                    <xdr:row>71</xdr:row>
                    <xdr:rowOff>38100</xdr:rowOff>
                  </to>
                </anchor>
              </controlPr>
            </control>
          </mc:Choice>
        </mc:AlternateContent>
        <mc:AlternateContent xmlns:mc="http://schemas.openxmlformats.org/markup-compatibility/2006">
          <mc:Choice Requires="x14">
            <control shapeId="1056" r:id="rId23" name="Check Box 32">
              <controlPr defaultSize="0" autoFill="0" autoLine="0" autoPict="0">
                <anchor moveWithCells="1">
                  <from>
                    <xdr:col>1</xdr:col>
                    <xdr:colOff>19050</xdr:colOff>
                    <xdr:row>70</xdr:row>
                    <xdr:rowOff>180975</xdr:rowOff>
                  </from>
                  <to>
                    <xdr:col>4</xdr:col>
                    <xdr:colOff>28575</xdr:colOff>
                    <xdr:row>72</xdr:row>
                    <xdr:rowOff>28575</xdr:rowOff>
                  </to>
                </anchor>
              </controlPr>
            </control>
          </mc:Choice>
        </mc:AlternateContent>
        <mc:AlternateContent xmlns:mc="http://schemas.openxmlformats.org/markup-compatibility/2006">
          <mc:Choice Requires="x14">
            <control shapeId="1057" r:id="rId24" name="Check Box 33">
              <controlPr defaultSize="0" autoFill="0" autoLine="0" autoPict="0">
                <anchor moveWithCells="1">
                  <from>
                    <xdr:col>1</xdr:col>
                    <xdr:colOff>19050</xdr:colOff>
                    <xdr:row>71</xdr:row>
                    <xdr:rowOff>180975</xdr:rowOff>
                  </from>
                  <to>
                    <xdr:col>4</xdr:col>
                    <xdr:colOff>28575</xdr:colOff>
                    <xdr:row>73</xdr:row>
                    <xdr:rowOff>38100</xdr:rowOff>
                  </to>
                </anchor>
              </controlPr>
            </control>
          </mc:Choice>
        </mc:AlternateContent>
        <mc:AlternateContent xmlns:mc="http://schemas.openxmlformats.org/markup-compatibility/2006">
          <mc:Choice Requires="x14">
            <control shapeId="1058" r:id="rId25" name="Check Box 34">
              <controlPr defaultSize="0" autoFill="0" autoLine="0" autoPict="0">
                <anchor moveWithCells="1">
                  <from>
                    <xdr:col>1</xdr:col>
                    <xdr:colOff>19050</xdr:colOff>
                    <xdr:row>72</xdr:row>
                    <xdr:rowOff>190500</xdr:rowOff>
                  </from>
                  <to>
                    <xdr:col>4</xdr:col>
                    <xdr:colOff>28575</xdr:colOff>
                    <xdr:row>74</xdr:row>
                    <xdr:rowOff>28575</xdr:rowOff>
                  </to>
                </anchor>
              </controlPr>
            </control>
          </mc:Choice>
        </mc:AlternateContent>
        <mc:AlternateContent xmlns:mc="http://schemas.openxmlformats.org/markup-compatibility/2006">
          <mc:Choice Requires="x14">
            <control shapeId="1059" r:id="rId26" name="Check Box 35">
              <controlPr defaultSize="0" autoFill="0" autoLine="0" autoPict="0">
                <anchor moveWithCells="1">
                  <from>
                    <xdr:col>1</xdr:col>
                    <xdr:colOff>19050</xdr:colOff>
                    <xdr:row>73</xdr:row>
                    <xdr:rowOff>180975</xdr:rowOff>
                  </from>
                  <to>
                    <xdr:col>4</xdr:col>
                    <xdr:colOff>28575</xdr:colOff>
                    <xdr:row>75</xdr:row>
                    <xdr:rowOff>28575</xdr:rowOff>
                  </to>
                </anchor>
              </controlPr>
            </control>
          </mc:Choice>
        </mc:AlternateContent>
        <mc:AlternateContent xmlns:mc="http://schemas.openxmlformats.org/markup-compatibility/2006">
          <mc:Choice Requires="x14">
            <control shapeId="1060" r:id="rId27" name="Check Box 36">
              <controlPr defaultSize="0" autoFill="0" autoLine="0" autoPict="0">
                <anchor moveWithCells="1">
                  <from>
                    <xdr:col>1</xdr:col>
                    <xdr:colOff>19050</xdr:colOff>
                    <xdr:row>74</xdr:row>
                    <xdr:rowOff>180975</xdr:rowOff>
                  </from>
                  <to>
                    <xdr:col>4</xdr:col>
                    <xdr:colOff>28575</xdr:colOff>
                    <xdr:row>76</xdr:row>
                    <xdr:rowOff>38100</xdr:rowOff>
                  </to>
                </anchor>
              </controlPr>
            </control>
          </mc:Choice>
        </mc:AlternateContent>
        <mc:AlternateContent xmlns:mc="http://schemas.openxmlformats.org/markup-compatibility/2006">
          <mc:Choice Requires="x14">
            <control shapeId="1061" r:id="rId28" name="Check Box 37">
              <controlPr defaultSize="0" autoFill="0" autoLine="0" autoPict="0">
                <anchor moveWithCells="1">
                  <from>
                    <xdr:col>1</xdr:col>
                    <xdr:colOff>19050</xdr:colOff>
                    <xdr:row>75</xdr:row>
                    <xdr:rowOff>190500</xdr:rowOff>
                  </from>
                  <to>
                    <xdr:col>4</xdr:col>
                    <xdr:colOff>28575</xdr:colOff>
                    <xdr:row>77</xdr:row>
                    <xdr:rowOff>47625</xdr:rowOff>
                  </to>
                </anchor>
              </controlPr>
            </control>
          </mc:Choice>
        </mc:AlternateContent>
        <mc:AlternateContent xmlns:mc="http://schemas.openxmlformats.org/markup-compatibility/2006">
          <mc:Choice Requires="x14">
            <control shapeId="1062" r:id="rId29" name="Check Box 38">
              <controlPr defaultSize="0" autoFill="0" autoLine="0" autoPict="0">
                <anchor moveWithCells="1">
                  <from>
                    <xdr:col>1</xdr:col>
                    <xdr:colOff>228600</xdr:colOff>
                    <xdr:row>81</xdr:row>
                    <xdr:rowOff>180975</xdr:rowOff>
                  </from>
                  <to>
                    <xdr:col>5</xdr:col>
                    <xdr:colOff>38100</xdr:colOff>
                    <xdr:row>83</xdr:row>
                    <xdr:rowOff>38100</xdr:rowOff>
                  </to>
                </anchor>
              </controlPr>
            </control>
          </mc:Choice>
        </mc:AlternateContent>
        <mc:AlternateContent xmlns:mc="http://schemas.openxmlformats.org/markup-compatibility/2006">
          <mc:Choice Requires="x14">
            <control shapeId="1063" r:id="rId30" name="Check Box 39">
              <controlPr defaultSize="0" autoFill="0" autoLine="0" autoPict="0">
                <anchor moveWithCells="1">
                  <from>
                    <xdr:col>1</xdr:col>
                    <xdr:colOff>228600</xdr:colOff>
                    <xdr:row>82</xdr:row>
                    <xdr:rowOff>180975</xdr:rowOff>
                  </from>
                  <to>
                    <xdr:col>5</xdr:col>
                    <xdr:colOff>38100</xdr:colOff>
                    <xdr:row>84</xdr:row>
                    <xdr:rowOff>38100</xdr:rowOff>
                  </to>
                </anchor>
              </controlPr>
            </control>
          </mc:Choice>
        </mc:AlternateContent>
        <mc:AlternateContent xmlns:mc="http://schemas.openxmlformats.org/markup-compatibility/2006">
          <mc:Choice Requires="x14">
            <control shapeId="1064" r:id="rId31" name="Check Box 40">
              <controlPr defaultSize="0" autoFill="0" autoLine="0" autoPict="0">
                <anchor moveWithCells="1">
                  <from>
                    <xdr:col>1</xdr:col>
                    <xdr:colOff>238125</xdr:colOff>
                    <xdr:row>83</xdr:row>
                    <xdr:rowOff>180975</xdr:rowOff>
                  </from>
                  <to>
                    <xdr:col>5</xdr:col>
                    <xdr:colOff>38100</xdr:colOff>
                    <xdr:row>85</xdr:row>
                    <xdr:rowOff>38100</xdr:rowOff>
                  </to>
                </anchor>
              </controlPr>
            </control>
          </mc:Choice>
        </mc:AlternateContent>
        <mc:AlternateContent xmlns:mc="http://schemas.openxmlformats.org/markup-compatibility/2006">
          <mc:Choice Requires="x14">
            <control shapeId="1065" r:id="rId32" name="Check Box 41">
              <controlPr defaultSize="0" autoFill="0" autoLine="0" autoPict="0">
                <anchor moveWithCells="1">
                  <from>
                    <xdr:col>17</xdr:col>
                    <xdr:colOff>57150</xdr:colOff>
                    <xdr:row>81</xdr:row>
                    <xdr:rowOff>180975</xdr:rowOff>
                  </from>
                  <to>
                    <xdr:col>21</xdr:col>
                    <xdr:colOff>38100</xdr:colOff>
                    <xdr:row>83</xdr:row>
                    <xdr:rowOff>38100</xdr:rowOff>
                  </to>
                </anchor>
              </controlPr>
            </control>
          </mc:Choice>
        </mc:AlternateContent>
        <mc:AlternateContent xmlns:mc="http://schemas.openxmlformats.org/markup-compatibility/2006">
          <mc:Choice Requires="x14">
            <control shapeId="1066" r:id="rId33" name="Check Box 42">
              <controlPr defaultSize="0" autoFill="0" autoLine="0" autoPict="0">
                <anchor moveWithCells="1">
                  <from>
                    <xdr:col>17</xdr:col>
                    <xdr:colOff>57150</xdr:colOff>
                    <xdr:row>82</xdr:row>
                    <xdr:rowOff>180975</xdr:rowOff>
                  </from>
                  <to>
                    <xdr:col>21</xdr:col>
                    <xdr:colOff>38100</xdr:colOff>
                    <xdr:row>84</xdr:row>
                    <xdr:rowOff>38100</xdr:rowOff>
                  </to>
                </anchor>
              </controlPr>
            </control>
          </mc:Choice>
        </mc:AlternateContent>
        <mc:AlternateContent xmlns:mc="http://schemas.openxmlformats.org/markup-compatibility/2006">
          <mc:Choice Requires="x14">
            <control shapeId="1067" r:id="rId34" name="Check Box 43">
              <controlPr defaultSize="0" autoFill="0" autoLine="0" autoPict="0">
                <anchor moveWithCells="1">
                  <from>
                    <xdr:col>17</xdr:col>
                    <xdr:colOff>57150</xdr:colOff>
                    <xdr:row>83</xdr:row>
                    <xdr:rowOff>171450</xdr:rowOff>
                  </from>
                  <to>
                    <xdr:col>21</xdr:col>
                    <xdr:colOff>38100</xdr:colOff>
                    <xdr:row>85</xdr:row>
                    <xdr:rowOff>28575</xdr:rowOff>
                  </to>
                </anchor>
              </controlPr>
            </control>
          </mc:Choice>
        </mc:AlternateContent>
        <mc:AlternateContent xmlns:mc="http://schemas.openxmlformats.org/markup-compatibility/2006">
          <mc:Choice Requires="x14">
            <control shapeId="1068" r:id="rId35" name="Check Box 44">
              <controlPr defaultSize="0" autoFill="0" autoLine="0" autoPict="0">
                <anchor moveWithCells="1">
                  <from>
                    <xdr:col>1</xdr:col>
                    <xdr:colOff>19050</xdr:colOff>
                    <xdr:row>88</xdr:row>
                    <xdr:rowOff>28575</xdr:rowOff>
                  </from>
                  <to>
                    <xdr:col>4</xdr:col>
                    <xdr:colOff>19050</xdr:colOff>
                    <xdr:row>90</xdr:row>
                    <xdr:rowOff>38100</xdr:rowOff>
                  </to>
                </anchor>
              </controlPr>
            </control>
          </mc:Choice>
        </mc:AlternateContent>
        <mc:AlternateContent xmlns:mc="http://schemas.openxmlformats.org/markup-compatibility/2006">
          <mc:Choice Requires="x14">
            <control shapeId="1069" r:id="rId36" name="Check Box 45">
              <controlPr defaultSize="0" autoFill="0" autoLine="0" autoPict="0">
                <anchor moveWithCells="1">
                  <from>
                    <xdr:col>1</xdr:col>
                    <xdr:colOff>19050</xdr:colOff>
                    <xdr:row>89</xdr:row>
                    <xdr:rowOff>180975</xdr:rowOff>
                  </from>
                  <to>
                    <xdr:col>4</xdr:col>
                    <xdr:colOff>28575</xdr:colOff>
                    <xdr:row>91</xdr:row>
                    <xdr:rowOff>38100</xdr:rowOff>
                  </to>
                </anchor>
              </controlPr>
            </control>
          </mc:Choice>
        </mc:AlternateContent>
        <mc:AlternateContent xmlns:mc="http://schemas.openxmlformats.org/markup-compatibility/2006">
          <mc:Choice Requires="x14">
            <control shapeId="1070" r:id="rId37" name="Check Box 46">
              <controlPr defaultSize="0" autoFill="0" autoLine="0" autoPict="0">
                <anchor moveWithCells="1">
                  <from>
                    <xdr:col>1</xdr:col>
                    <xdr:colOff>19050</xdr:colOff>
                    <xdr:row>90</xdr:row>
                    <xdr:rowOff>180975</xdr:rowOff>
                  </from>
                  <to>
                    <xdr:col>4</xdr:col>
                    <xdr:colOff>28575</xdr:colOff>
                    <xdr:row>92</xdr:row>
                    <xdr:rowOff>38100</xdr:rowOff>
                  </to>
                </anchor>
              </controlPr>
            </control>
          </mc:Choice>
        </mc:AlternateContent>
        <mc:AlternateContent xmlns:mc="http://schemas.openxmlformats.org/markup-compatibility/2006">
          <mc:Choice Requires="x14">
            <control shapeId="1071" r:id="rId38" name="Check Box 47">
              <controlPr defaultSize="0" autoFill="0" autoLine="0" autoPict="0">
                <anchor moveWithCells="1">
                  <from>
                    <xdr:col>17</xdr:col>
                    <xdr:colOff>57150</xdr:colOff>
                    <xdr:row>88</xdr:row>
                    <xdr:rowOff>28575</xdr:rowOff>
                  </from>
                  <to>
                    <xdr:col>21</xdr:col>
                    <xdr:colOff>38100</xdr:colOff>
                    <xdr:row>90</xdr:row>
                    <xdr:rowOff>38100</xdr:rowOff>
                  </to>
                </anchor>
              </controlPr>
            </control>
          </mc:Choice>
        </mc:AlternateContent>
        <mc:AlternateContent xmlns:mc="http://schemas.openxmlformats.org/markup-compatibility/2006">
          <mc:Choice Requires="x14">
            <control shapeId="1072" r:id="rId39" name="Check Box 48">
              <controlPr defaultSize="0" autoFill="0" autoLine="0" autoPict="0">
                <anchor moveWithCells="1">
                  <from>
                    <xdr:col>17</xdr:col>
                    <xdr:colOff>57150</xdr:colOff>
                    <xdr:row>89</xdr:row>
                    <xdr:rowOff>180975</xdr:rowOff>
                  </from>
                  <to>
                    <xdr:col>21</xdr:col>
                    <xdr:colOff>38100</xdr:colOff>
                    <xdr:row>91</xdr:row>
                    <xdr:rowOff>38100</xdr:rowOff>
                  </to>
                </anchor>
              </controlPr>
            </control>
          </mc:Choice>
        </mc:AlternateContent>
        <mc:AlternateContent xmlns:mc="http://schemas.openxmlformats.org/markup-compatibility/2006">
          <mc:Choice Requires="x14">
            <control shapeId="1073" r:id="rId40" name="Check Box 49">
              <controlPr defaultSize="0" autoFill="0" autoLine="0" autoPict="0">
                <anchor moveWithCells="1">
                  <from>
                    <xdr:col>17</xdr:col>
                    <xdr:colOff>57150</xdr:colOff>
                    <xdr:row>90</xdr:row>
                    <xdr:rowOff>171450</xdr:rowOff>
                  </from>
                  <to>
                    <xdr:col>21</xdr:col>
                    <xdr:colOff>38100</xdr:colOff>
                    <xdr:row>92</xdr:row>
                    <xdr:rowOff>28575</xdr:rowOff>
                  </to>
                </anchor>
              </controlPr>
            </control>
          </mc:Choice>
        </mc:AlternateContent>
        <mc:AlternateContent xmlns:mc="http://schemas.openxmlformats.org/markup-compatibility/2006">
          <mc:Choice Requires="x14">
            <control shapeId="1074" r:id="rId41" name="Check Box 50">
              <controlPr defaultSize="0" autoFill="0" autoLine="0" autoPict="0">
                <anchor moveWithCells="1">
                  <from>
                    <xdr:col>1</xdr:col>
                    <xdr:colOff>19050</xdr:colOff>
                    <xdr:row>103</xdr:row>
                    <xdr:rowOff>180975</xdr:rowOff>
                  </from>
                  <to>
                    <xdr:col>4</xdr:col>
                    <xdr:colOff>19050</xdr:colOff>
                    <xdr:row>105</xdr:row>
                    <xdr:rowOff>38100</xdr:rowOff>
                  </to>
                </anchor>
              </controlPr>
            </control>
          </mc:Choice>
        </mc:AlternateContent>
        <mc:AlternateContent xmlns:mc="http://schemas.openxmlformats.org/markup-compatibility/2006">
          <mc:Choice Requires="x14">
            <control shapeId="1075" r:id="rId42" name="Check Box 51">
              <controlPr defaultSize="0" autoFill="0" autoLine="0" autoPict="0">
                <anchor moveWithCells="1">
                  <from>
                    <xdr:col>1</xdr:col>
                    <xdr:colOff>19050</xdr:colOff>
                    <xdr:row>104</xdr:row>
                    <xdr:rowOff>180975</xdr:rowOff>
                  </from>
                  <to>
                    <xdr:col>4</xdr:col>
                    <xdr:colOff>28575</xdr:colOff>
                    <xdr:row>106</xdr:row>
                    <xdr:rowOff>38100</xdr:rowOff>
                  </to>
                </anchor>
              </controlPr>
            </control>
          </mc:Choice>
        </mc:AlternateContent>
        <mc:AlternateContent xmlns:mc="http://schemas.openxmlformats.org/markup-compatibility/2006">
          <mc:Choice Requires="x14">
            <control shapeId="1076" r:id="rId43" name="Check Box 52">
              <controlPr defaultSize="0" autoFill="0" autoLine="0" autoPict="0">
                <anchor moveWithCells="1">
                  <from>
                    <xdr:col>1</xdr:col>
                    <xdr:colOff>19050</xdr:colOff>
                    <xdr:row>105</xdr:row>
                    <xdr:rowOff>180975</xdr:rowOff>
                  </from>
                  <to>
                    <xdr:col>4</xdr:col>
                    <xdr:colOff>28575</xdr:colOff>
                    <xdr:row>107</xdr:row>
                    <xdr:rowOff>38100</xdr:rowOff>
                  </to>
                </anchor>
              </controlPr>
            </control>
          </mc:Choice>
        </mc:AlternateContent>
        <mc:AlternateContent xmlns:mc="http://schemas.openxmlformats.org/markup-compatibility/2006">
          <mc:Choice Requires="x14">
            <control shapeId="1077" r:id="rId44" name="Check Box 53">
              <controlPr defaultSize="0" autoFill="0" autoLine="0" autoPict="0">
                <anchor moveWithCells="1">
                  <from>
                    <xdr:col>17</xdr:col>
                    <xdr:colOff>57150</xdr:colOff>
                    <xdr:row>103</xdr:row>
                    <xdr:rowOff>180975</xdr:rowOff>
                  </from>
                  <to>
                    <xdr:col>21</xdr:col>
                    <xdr:colOff>38100</xdr:colOff>
                    <xdr:row>105</xdr:row>
                    <xdr:rowOff>38100</xdr:rowOff>
                  </to>
                </anchor>
              </controlPr>
            </control>
          </mc:Choice>
        </mc:AlternateContent>
        <mc:AlternateContent xmlns:mc="http://schemas.openxmlformats.org/markup-compatibility/2006">
          <mc:Choice Requires="x14">
            <control shapeId="1078" r:id="rId45" name="Check Box 54">
              <controlPr defaultSize="0" autoFill="0" autoLine="0" autoPict="0">
                <anchor moveWithCells="1">
                  <from>
                    <xdr:col>17</xdr:col>
                    <xdr:colOff>57150</xdr:colOff>
                    <xdr:row>104</xdr:row>
                    <xdr:rowOff>180975</xdr:rowOff>
                  </from>
                  <to>
                    <xdr:col>21</xdr:col>
                    <xdr:colOff>38100</xdr:colOff>
                    <xdr:row>106</xdr:row>
                    <xdr:rowOff>38100</xdr:rowOff>
                  </to>
                </anchor>
              </controlPr>
            </control>
          </mc:Choice>
        </mc:AlternateContent>
        <mc:AlternateContent xmlns:mc="http://schemas.openxmlformats.org/markup-compatibility/2006">
          <mc:Choice Requires="x14">
            <control shapeId="1079" r:id="rId46" name="Check Box 55">
              <controlPr defaultSize="0" autoFill="0" autoLine="0" autoPict="0">
                <anchor moveWithCells="1">
                  <from>
                    <xdr:col>17</xdr:col>
                    <xdr:colOff>57150</xdr:colOff>
                    <xdr:row>105</xdr:row>
                    <xdr:rowOff>171450</xdr:rowOff>
                  </from>
                  <to>
                    <xdr:col>21</xdr:col>
                    <xdr:colOff>38100</xdr:colOff>
                    <xdr:row>107</xdr:row>
                    <xdr:rowOff>28575</xdr:rowOff>
                  </to>
                </anchor>
              </controlPr>
            </control>
          </mc:Choice>
        </mc:AlternateContent>
        <mc:AlternateContent xmlns:mc="http://schemas.openxmlformats.org/markup-compatibility/2006">
          <mc:Choice Requires="x14">
            <control shapeId="1086" r:id="rId47" name="Check Box 62">
              <controlPr defaultSize="0" autoFill="0" autoLine="0" autoPict="0">
                <anchor moveWithCells="1">
                  <from>
                    <xdr:col>1</xdr:col>
                    <xdr:colOff>19050</xdr:colOff>
                    <xdr:row>111</xdr:row>
                    <xdr:rowOff>38100</xdr:rowOff>
                  </from>
                  <to>
                    <xdr:col>4</xdr:col>
                    <xdr:colOff>28575</xdr:colOff>
                    <xdr:row>113</xdr:row>
                    <xdr:rowOff>28575</xdr:rowOff>
                  </to>
                </anchor>
              </controlPr>
            </control>
          </mc:Choice>
        </mc:AlternateContent>
        <mc:AlternateContent xmlns:mc="http://schemas.openxmlformats.org/markup-compatibility/2006">
          <mc:Choice Requires="x14">
            <control shapeId="1087" r:id="rId48" name="Check Box 63">
              <controlPr defaultSize="0" autoFill="0" autoLine="0" autoPict="0">
                <anchor moveWithCells="1">
                  <from>
                    <xdr:col>1</xdr:col>
                    <xdr:colOff>19050</xdr:colOff>
                    <xdr:row>113</xdr:row>
                    <xdr:rowOff>180975</xdr:rowOff>
                  </from>
                  <to>
                    <xdr:col>4</xdr:col>
                    <xdr:colOff>28575</xdr:colOff>
                    <xdr:row>115</xdr:row>
                    <xdr:rowOff>28575</xdr:rowOff>
                  </to>
                </anchor>
              </controlPr>
            </control>
          </mc:Choice>
        </mc:AlternateContent>
        <mc:AlternateContent xmlns:mc="http://schemas.openxmlformats.org/markup-compatibility/2006">
          <mc:Choice Requires="x14">
            <control shapeId="1088" r:id="rId49" name="Check Box 64">
              <controlPr defaultSize="0" autoFill="0" autoLine="0" autoPict="0">
                <anchor moveWithCells="1">
                  <from>
                    <xdr:col>1</xdr:col>
                    <xdr:colOff>19050</xdr:colOff>
                    <xdr:row>114</xdr:row>
                    <xdr:rowOff>180975</xdr:rowOff>
                  </from>
                  <to>
                    <xdr:col>4</xdr:col>
                    <xdr:colOff>28575</xdr:colOff>
                    <xdr:row>116</xdr:row>
                    <xdr:rowOff>38100</xdr:rowOff>
                  </to>
                </anchor>
              </controlPr>
            </control>
          </mc:Choice>
        </mc:AlternateContent>
        <mc:AlternateContent xmlns:mc="http://schemas.openxmlformats.org/markup-compatibility/2006">
          <mc:Choice Requires="x14">
            <control shapeId="1089" r:id="rId50" name="Check Box 65">
              <controlPr defaultSize="0" autoFill="0" autoLine="0" autoPict="0">
                <anchor moveWithCells="1">
                  <from>
                    <xdr:col>1</xdr:col>
                    <xdr:colOff>19050</xdr:colOff>
                    <xdr:row>115</xdr:row>
                    <xdr:rowOff>190500</xdr:rowOff>
                  </from>
                  <to>
                    <xdr:col>4</xdr:col>
                    <xdr:colOff>28575</xdr:colOff>
                    <xdr:row>117</xdr:row>
                    <xdr:rowOff>28575</xdr:rowOff>
                  </to>
                </anchor>
              </controlPr>
            </control>
          </mc:Choice>
        </mc:AlternateContent>
        <mc:AlternateContent xmlns:mc="http://schemas.openxmlformats.org/markup-compatibility/2006">
          <mc:Choice Requires="x14">
            <control shapeId="1090" r:id="rId51" name="Check Box 66">
              <controlPr defaultSize="0" autoFill="0" autoLine="0" autoPict="0">
                <anchor moveWithCells="1">
                  <from>
                    <xdr:col>1</xdr:col>
                    <xdr:colOff>19050</xdr:colOff>
                    <xdr:row>116</xdr:row>
                    <xdr:rowOff>180975</xdr:rowOff>
                  </from>
                  <to>
                    <xdr:col>4</xdr:col>
                    <xdr:colOff>28575</xdr:colOff>
                    <xdr:row>118</xdr:row>
                    <xdr:rowOff>28575</xdr:rowOff>
                  </to>
                </anchor>
              </controlPr>
            </control>
          </mc:Choice>
        </mc:AlternateContent>
        <mc:AlternateContent xmlns:mc="http://schemas.openxmlformats.org/markup-compatibility/2006">
          <mc:Choice Requires="x14">
            <control shapeId="1091" r:id="rId52" name="Check Box 67">
              <controlPr defaultSize="0" autoFill="0" autoLine="0" autoPict="0">
                <anchor moveWithCells="1">
                  <from>
                    <xdr:col>1</xdr:col>
                    <xdr:colOff>19050</xdr:colOff>
                    <xdr:row>117</xdr:row>
                    <xdr:rowOff>180975</xdr:rowOff>
                  </from>
                  <to>
                    <xdr:col>4</xdr:col>
                    <xdr:colOff>28575</xdr:colOff>
                    <xdr:row>119</xdr:row>
                    <xdr:rowOff>38100</xdr:rowOff>
                  </to>
                </anchor>
              </controlPr>
            </control>
          </mc:Choice>
        </mc:AlternateContent>
        <mc:AlternateContent xmlns:mc="http://schemas.openxmlformats.org/markup-compatibility/2006">
          <mc:Choice Requires="x14">
            <control shapeId="1092" r:id="rId53" name="Check Box 68">
              <controlPr defaultSize="0" autoFill="0" autoLine="0" autoPict="0">
                <anchor moveWithCells="1">
                  <from>
                    <xdr:col>1</xdr:col>
                    <xdr:colOff>19050</xdr:colOff>
                    <xdr:row>118</xdr:row>
                    <xdr:rowOff>190500</xdr:rowOff>
                  </from>
                  <to>
                    <xdr:col>4</xdr:col>
                    <xdr:colOff>28575</xdr:colOff>
                    <xdr:row>120</xdr:row>
                    <xdr:rowOff>47625</xdr:rowOff>
                  </to>
                </anchor>
              </controlPr>
            </control>
          </mc:Choice>
        </mc:AlternateContent>
        <mc:AlternateContent xmlns:mc="http://schemas.openxmlformats.org/markup-compatibility/2006">
          <mc:Choice Requires="x14">
            <control shapeId="1093" r:id="rId54" name="Check Box 69">
              <controlPr defaultSize="0" autoFill="0" autoLine="0" autoPict="0">
                <anchor moveWithCells="1">
                  <from>
                    <xdr:col>1</xdr:col>
                    <xdr:colOff>19050</xdr:colOff>
                    <xdr:row>119</xdr:row>
                    <xdr:rowOff>180975</xdr:rowOff>
                  </from>
                  <to>
                    <xdr:col>4</xdr:col>
                    <xdr:colOff>28575</xdr:colOff>
                    <xdr:row>121</xdr:row>
                    <xdr:rowOff>38100</xdr:rowOff>
                  </to>
                </anchor>
              </controlPr>
            </control>
          </mc:Choice>
        </mc:AlternateContent>
        <mc:AlternateContent xmlns:mc="http://schemas.openxmlformats.org/markup-compatibility/2006">
          <mc:Choice Requires="x14">
            <control shapeId="1094" r:id="rId55" name="Option Button 70">
              <controlPr defaultSize="0" autoFill="0" autoLine="0" autoPict="0">
                <anchor moveWithCells="1">
                  <from>
                    <xdr:col>1</xdr:col>
                    <xdr:colOff>19050</xdr:colOff>
                    <xdr:row>8</xdr:row>
                    <xdr:rowOff>38100</xdr:rowOff>
                  </from>
                  <to>
                    <xdr:col>2</xdr:col>
                    <xdr:colOff>19050</xdr:colOff>
                    <xdr:row>10</xdr:row>
                    <xdr:rowOff>9525</xdr:rowOff>
                  </to>
                </anchor>
              </controlPr>
            </control>
          </mc:Choice>
        </mc:AlternateContent>
        <mc:AlternateContent xmlns:mc="http://schemas.openxmlformats.org/markup-compatibility/2006">
          <mc:Choice Requires="x14">
            <control shapeId="1095" r:id="rId56" name="Option Button 71">
              <controlPr defaultSize="0" autoFill="0" autoLine="0" autoPict="0">
                <anchor moveWithCells="1">
                  <from>
                    <xdr:col>1</xdr:col>
                    <xdr:colOff>19050</xdr:colOff>
                    <xdr:row>9</xdr:row>
                    <xdr:rowOff>209550</xdr:rowOff>
                  </from>
                  <to>
                    <xdr:col>2</xdr:col>
                    <xdr:colOff>152400</xdr:colOff>
                    <xdr:row>11</xdr:row>
                    <xdr:rowOff>19050</xdr:rowOff>
                  </to>
                </anchor>
              </controlPr>
            </control>
          </mc:Choice>
        </mc:AlternateContent>
        <mc:AlternateContent xmlns:mc="http://schemas.openxmlformats.org/markup-compatibility/2006">
          <mc:Choice Requires="x14">
            <control shapeId="1096" r:id="rId57" name="Option Button 72">
              <controlPr defaultSize="0" autoFill="0" autoLine="0" autoPict="0">
                <anchor moveWithCells="1">
                  <from>
                    <xdr:col>1</xdr:col>
                    <xdr:colOff>19050</xdr:colOff>
                    <xdr:row>10</xdr:row>
                    <xdr:rowOff>200025</xdr:rowOff>
                  </from>
                  <to>
                    <xdr:col>2</xdr:col>
                    <xdr:colOff>19050</xdr:colOff>
                    <xdr:row>12</xdr:row>
                    <xdr:rowOff>19050</xdr:rowOff>
                  </to>
                </anchor>
              </controlPr>
            </control>
          </mc:Choice>
        </mc:AlternateContent>
        <mc:AlternateContent xmlns:mc="http://schemas.openxmlformats.org/markup-compatibility/2006">
          <mc:Choice Requires="x14">
            <control shapeId="1097" r:id="rId58" name="Option Button 73">
              <controlPr defaultSize="0" autoFill="0" autoLine="0" autoPict="0">
                <anchor moveWithCells="1">
                  <from>
                    <xdr:col>1</xdr:col>
                    <xdr:colOff>19050</xdr:colOff>
                    <xdr:row>11</xdr:row>
                    <xdr:rowOff>209550</xdr:rowOff>
                  </from>
                  <to>
                    <xdr:col>2</xdr:col>
                    <xdr:colOff>19050</xdr:colOff>
                    <xdr:row>13</xdr:row>
                    <xdr:rowOff>28575</xdr:rowOff>
                  </to>
                </anchor>
              </controlPr>
            </control>
          </mc:Choice>
        </mc:AlternateContent>
        <mc:AlternateContent xmlns:mc="http://schemas.openxmlformats.org/markup-compatibility/2006">
          <mc:Choice Requires="x14">
            <control shapeId="1098" r:id="rId59" name="Group Box 74">
              <controlPr defaultSize="0" autoFill="0" autoPict="0">
                <anchor moveWithCells="1">
                  <from>
                    <xdr:col>0</xdr:col>
                    <xdr:colOff>57150</xdr:colOff>
                    <xdr:row>7</xdr:row>
                    <xdr:rowOff>333375</xdr:rowOff>
                  </from>
                  <to>
                    <xdr:col>8</xdr:col>
                    <xdr:colOff>38100</xdr:colOff>
                    <xdr:row>14</xdr:row>
                    <xdr:rowOff>76200</xdr:rowOff>
                  </to>
                </anchor>
              </controlPr>
            </control>
          </mc:Choice>
        </mc:AlternateContent>
        <mc:AlternateContent xmlns:mc="http://schemas.openxmlformats.org/markup-compatibility/2006">
          <mc:Choice Requires="x14">
            <control shapeId="1099" r:id="rId60" name="Option Button 75">
              <controlPr defaultSize="0" autoFill="0" autoLine="0" autoPict="0">
                <anchor moveWithCells="1">
                  <from>
                    <xdr:col>1</xdr:col>
                    <xdr:colOff>9525</xdr:colOff>
                    <xdr:row>17</xdr:row>
                    <xdr:rowOff>57150</xdr:rowOff>
                  </from>
                  <to>
                    <xdr:col>2</xdr:col>
                    <xdr:colOff>9525</xdr:colOff>
                    <xdr:row>19</xdr:row>
                    <xdr:rowOff>28575</xdr:rowOff>
                  </to>
                </anchor>
              </controlPr>
            </control>
          </mc:Choice>
        </mc:AlternateContent>
        <mc:AlternateContent xmlns:mc="http://schemas.openxmlformats.org/markup-compatibility/2006">
          <mc:Choice Requires="x14">
            <control shapeId="1100" r:id="rId61" name="Option Button 76">
              <controlPr defaultSize="0" autoFill="0" autoLine="0" autoPict="0">
                <anchor moveWithCells="1">
                  <from>
                    <xdr:col>1</xdr:col>
                    <xdr:colOff>9525</xdr:colOff>
                    <xdr:row>18</xdr:row>
                    <xdr:rowOff>209550</xdr:rowOff>
                  </from>
                  <to>
                    <xdr:col>2</xdr:col>
                    <xdr:colOff>142875</xdr:colOff>
                    <xdr:row>20</xdr:row>
                    <xdr:rowOff>19050</xdr:rowOff>
                  </to>
                </anchor>
              </controlPr>
            </control>
          </mc:Choice>
        </mc:AlternateContent>
        <mc:AlternateContent xmlns:mc="http://schemas.openxmlformats.org/markup-compatibility/2006">
          <mc:Choice Requires="x14">
            <control shapeId="1101" r:id="rId62" name="Option Button 77">
              <controlPr defaultSize="0" autoFill="0" autoLine="0" autoPict="0">
                <anchor moveWithCells="1">
                  <from>
                    <xdr:col>1</xdr:col>
                    <xdr:colOff>9525</xdr:colOff>
                    <xdr:row>19</xdr:row>
                    <xdr:rowOff>200025</xdr:rowOff>
                  </from>
                  <to>
                    <xdr:col>2</xdr:col>
                    <xdr:colOff>9525</xdr:colOff>
                    <xdr:row>21</xdr:row>
                    <xdr:rowOff>19050</xdr:rowOff>
                  </to>
                </anchor>
              </controlPr>
            </control>
          </mc:Choice>
        </mc:AlternateContent>
        <mc:AlternateContent xmlns:mc="http://schemas.openxmlformats.org/markup-compatibility/2006">
          <mc:Choice Requires="x14">
            <control shapeId="1102" r:id="rId63" name="Option Button 78">
              <controlPr defaultSize="0" autoFill="0" autoLine="0" autoPict="0">
                <anchor moveWithCells="1">
                  <from>
                    <xdr:col>1</xdr:col>
                    <xdr:colOff>9525</xdr:colOff>
                    <xdr:row>20</xdr:row>
                    <xdr:rowOff>200025</xdr:rowOff>
                  </from>
                  <to>
                    <xdr:col>2</xdr:col>
                    <xdr:colOff>9525</xdr:colOff>
                    <xdr:row>22</xdr:row>
                    <xdr:rowOff>19050</xdr:rowOff>
                  </to>
                </anchor>
              </controlPr>
            </control>
          </mc:Choice>
        </mc:AlternateContent>
        <mc:AlternateContent xmlns:mc="http://schemas.openxmlformats.org/markup-compatibility/2006">
          <mc:Choice Requires="x14">
            <control shapeId="1103" r:id="rId64" name="Group Box 79">
              <controlPr defaultSize="0" autoFill="0" autoPict="0">
                <anchor moveWithCells="1">
                  <from>
                    <xdr:col>0</xdr:col>
                    <xdr:colOff>0</xdr:colOff>
                    <xdr:row>16</xdr:row>
                    <xdr:rowOff>333375</xdr:rowOff>
                  </from>
                  <to>
                    <xdr:col>7</xdr:col>
                    <xdr:colOff>95250</xdr:colOff>
                    <xdr:row>23</xdr:row>
                    <xdr:rowOff>95250</xdr:rowOff>
                  </to>
                </anchor>
              </controlPr>
            </control>
          </mc:Choice>
        </mc:AlternateContent>
        <mc:AlternateContent xmlns:mc="http://schemas.openxmlformats.org/markup-compatibility/2006">
          <mc:Choice Requires="x14">
            <control shapeId="1104" r:id="rId65" name="Option Button 80">
              <controlPr defaultSize="0" autoFill="0" autoLine="0" autoPict="0">
                <anchor moveWithCells="1">
                  <from>
                    <xdr:col>1</xdr:col>
                    <xdr:colOff>9525</xdr:colOff>
                    <xdr:row>26</xdr:row>
                    <xdr:rowOff>0</xdr:rowOff>
                  </from>
                  <to>
                    <xdr:col>2</xdr:col>
                    <xdr:colOff>9525</xdr:colOff>
                    <xdr:row>27</xdr:row>
                    <xdr:rowOff>28575</xdr:rowOff>
                  </to>
                </anchor>
              </controlPr>
            </control>
          </mc:Choice>
        </mc:AlternateContent>
        <mc:AlternateContent xmlns:mc="http://schemas.openxmlformats.org/markup-compatibility/2006">
          <mc:Choice Requires="x14">
            <control shapeId="1105" r:id="rId66" name="Option Button 81">
              <controlPr defaultSize="0" autoFill="0" autoLine="0" autoPict="0">
                <anchor moveWithCells="1">
                  <from>
                    <xdr:col>1</xdr:col>
                    <xdr:colOff>9525</xdr:colOff>
                    <xdr:row>27</xdr:row>
                    <xdr:rowOff>0</xdr:rowOff>
                  </from>
                  <to>
                    <xdr:col>2</xdr:col>
                    <xdr:colOff>142875</xdr:colOff>
                    <xdr:row>28</xdr:row>
                    <xdr:rowOff>19050</xdr:rowOff>
                  </to>
                </anchor>
              </controlPr>
            </control>
          </mc:Choice>
        </mc:AlternateContent>
        <mc:AlternateContent xmlns:mc="http://schemas.openxmlformats.org/markup-compatibility/2006">
          <mc:Choice Requires="x14">
            <control shapeId="1106" r:id="rId67" name="Option Button 82">
              <controlPr defaultSize="0" autoFill="0" autoLine="0" autoPict="0">
                <anchor moveWithCells="1">
                  <from>
                    <xdr:col>1</xdr:col>
                    <xdr:colOff>9525</xdr:colOff>
                    <xdr:row>27</xdr:row>
                    <xdr:rowOff>200025</xdr:rowOff>
                  </from>
                  <to>
                    <xdr:col>2</xdr:col>
                    <xdr:colOff>9525</xdr:colOff>
                    <xdr:row>29</xdr:row>
                    <xdr:rowOff>19050</xdr:rowOff>
                  </to>
                </anchor>
              </controlPr>
            </control>
          </mc:Choice>
        </mc:AlternateContent>
        <mc:AlternateContent xmlns:mc="http://schemas.openxmlformats.org/markup-compatibility/2006">
          <mc:Choice Requires="x14">
            <control shapeId="1107" r:id="rId68" name="Option Button 83">
              <controlPr defaultSize="0" autoFill="0" autoLine="0" autoPict="0">
                <anchor moveWithCells="1">
                  <from>
                    <xdr:col>1</xdr:col>
                    <xdr:colOff>9525</xdr:colOff>
                    <xdr:row>28</xdr:row>
                    <xdr:rowOff>200025</xdr:rowOff>
                  </from>
                  <to>
                    <xdr:col>2</xdr:col>
                    <xdr:colOff>9525</xdr:colOff>
                    <xdr:row>30</xdr:row>
                    <xdr:rowOff>19050</xdr:rowOff>
                  </to>
                </anchor>
              </controlPr>
            </control>
          </mc:Choice>
        </mc:AlternateContent>
        <mc:AlternateContent xmlns:mc="http://schemas.openxmlformats.org/markup-compatibility/2006">
          <mc:Choice Requires="x14">
            <control shapeId="1108" r:id="rId69" name="Group Box 84">
              <controlPr defaultSize="0" autoFill="0" autoPict="0">
                <anchor moveWithCells="1">
                  <from>
                    <xdr:col>0</xdr:col>
                    <xdr:colOff>0</xdr:colOff>
                    <xdr:row>24</xdr:row>
                    <xdr:rowOff>561975</xdr:rowOff>
                  </from>
                  <to>
                    <xdr:col>7</xdr:col>
                    <xdr:colOff>123825</xdr:colOff>
                    <xdr:row>31</xdr:row>
                    <xdr:rowOff>76200</xdr:rowOff>
                  </to>
                </anchor>
              </controlPr>
            </control>
          </mc:Choice>
        </mc:AlternateContent>
        <mc:AlternateContent xmlns:mc="http://schemas.openxmlformats.org/markup-compatibility/2006">
          <mc:Choice Requires="x14">
            <control shapeId="1109" r:id="rId70" name="Option Button 85">
              <controlPr defaultSize="0" autoFill="0" autoLine="0" autoPict="0">
                <anchor moveWithCells="1">
                  <from>
                    <xdr:col>1</xdr:col>
                    <xdr:colOff>9525</xdr:colOff>
                    <xdr:row>64</xdr:row>
                    <xdr:rowOff>0</xdr:rowOff>
                  </from>
                  <to>
                    <xdr:col>2</xdr:col>
                    <xdr:colOff>9525</xdr:colOff>
                    <xdr:row>65</xdr:row>
                    <xdr:rowOff>28575</xdr:rowOff>
                  </to>
                </anchor>
              </controlPr>
            </control>
          </mc:Choice>
        </mc:AlternateContent>
        <mc:AlternateContent xmlns:mc="http://schemas.openxmlformats.org/markup-compatibility/2006">
          <mc:Choice Requires="x14">
            <control shapeId="1110" r:id="rId71" name="Option Button 86">
              <controlPr defaultSize="0" autoFill="0" autoLine="0" autoPict="0">
                <anchor moveWithCells="1">
                  <from>
                    <xdr:col>18</xdr:col>
                    <xdr:colOff>9525</xdr:colOff>
                    <xdr:row>63</xdr:row>
                    <xdr:rowOff>47625</xdr:rowOff>
                  </from>
                  <to>
                    <xdr:col>19</xdr:col>
                    <xdr:colOff>180975</xdr:colOff>
                    <xdr:row>65</xdr:row>
                    <xdr:rowOff>9525</xdr:rowOff>
                  </to>
                </anchor>
              </controlPr>
            </control>
          </mc:Choice>
        </mc:AlternateContent>
        <mc:AlternateContent xmlns:mc="http://schemas.openxmlformats.org/markup-compatibility/2006">
          <mc:Choice Requires="x14">
            <control shapeId="1111" r:id="rId72" name="Option Button 87">
              <controlPr defaultSize="0" autoFill="0" autoLine="0" autoPict="0">
                <anchor moveWithCells="1">
                  <from>
                    <xdr:col>1</xdr:col>
                    <xdr:colOff>9525</xdr:colOff>
                    <xdr:row>64</xdr:row>
                    <xdr:rowOff>209550</xdr:rowOff>
                  </from>
                  <to>
                    <xdr:col>2</xdr:col>
                    <xdr:colOff>142875</xdr:colOff>
                    <xdr:row>66</xdr:row>
                    <xdr:rowOff>19050</xdr:rowOff>
                  </to>
                </anchor>
              </controlPr>
            </control>
          </mc:Choice>
        </mc:AlternateContent>
        <mc:AlternateContent xmlns:mc="http://schemas.openxmlformats.org/markup-compatibility/2006">
          <mc:Choice Requires="x14">
            <control shapeId="1112" r:id="rId73" name="Option Button 88">
              <controlPr defaultSize="0" autoFill="0" autoLine="0" autoPict="0">
                <anchor moveWithCells="1">
                  <from>
                    <xdr:col>18</xdr:col>
                    <xdr:colOff>9525</xdr:colOff>
                    <xdr:row>65</xdr:row>
                    <xdr:rowOff>0</xdr:rowOff>
                  </from>
                  <to>
                    <xdr:col>19</xdr:col>
                    <xdr:colOff>180975</xdr:colOff>
                    <xdr:row>66</xdr:row>
                    <xdr:rowOff>19050</xdr:rowOff>
                  </to>
                </anchor>
              </controlPr>
            </control>
          </mc:Choice>
        </mc:AlternateContent>
        <mc:AlternateContent xmlns:mc="http://schemas.openxmlformats.org/markup-compatibility/2006">
          <mc:Choice Requires="x14">
            <control shapeId="1113" r:id="rId74" name="Group Box 89">
              <controlPr defaultSize="0" autoFill="0" autoPict="0">
                <anchor moveWithCells="1">
                  <from>
                    <xdr:col>0</xdr:col>
                    <xdr:colOff>0</xdr:colOff>
                    <xdr:row>62</xdr:row>
                    <xdr:rowOff>304800</xdr:rowOff>
                  </from>
                  <to>
                    <xdr:col>26</xdr:col>
                    <xdr:colOff>19050</xdr:colOff>
                    <xdr:row>67</xdr:row>
                    <xdr:rowOff>85725</xdr:rowOff>
                  </to>
                </anchor>
              </controlPr>
            </control>
          </mc:Choice>
        </mc:AlternateContent>
        <mc:AlternateContent xmlns:mc="http://schemas.openxmlformats.org/markup-compatibility/2006">
          <mc:Choice Requires="x14">
            <control shapeId="1114" r:id="rId75" name="Option Button 90">
              <controlPr defaultSize="0" autoFill="0" autoLine="0" autoPict="0">
                <anchor moveWithCells="1">
                  <from>
                    <xdr:col>1</xdr:col>
                    <xdr:colOff>9525</xdr:colOff>
                    <xdr:row>97</xdr:row>
                    <xdr:rowOff>0</xdr:rowOff>
                  </from>
                  <to>
                    <xdr:col>2</xdr:col>
                    <xdr:colOff>9525</xdr:colOff>
                    <xdr:row>98</xdr:row>
                    <xdr:rowOff>28575</xdr:rowOff>
                  </to>
                </anchor>
              </controlPr>
            </control>
          </mc:Choice>
        </mc:AlternateContent>
        <mc:AlternateContent xmlns:mc="http://schemas.openxmlformats.org/markup-compatibility/2006">
          <mc:Choice Requires="x14">
            <control shapeId="1115" r:id="rId76" name="Option Button 91">
              <controlPr defaultSize="0" autoFill="0" autoLine="0" autoPict="0">
                <anchor moveWithCells="1">
                  <from>
                    <xdr:col>1</xdr:col>
                    <xdr:colOff>9525</xdr:colOff>
                    <xdr:row>98</xdr:row>
                    <xdr:rowOff>0</xdr:rowOff>
                  </from>
                  <to>
                    <xdr:col>2</xdr:col>
                    <xdr:colOff>142875</xdr:colOff>
                    <xdr:row>99</xdr:row>
                    <xdr:rowOff>19050</xdr:rowOff>
                  </to>
                </anchor>
              </controlPr>
            </control>
          </mc:Choice>
        </mc:AlternateContent>
        <mc:AlternateContent xmlns:mc="http://schemas.openxmlformats.org/markup-compatibility/2006">
          <mc:Choice Requires="x14">
            <control shapeId="1116" r:id="rId77" name="Option Button 92">
              <controlPr defaultSize="0" autoFill="0" autoLine="0" autoPict="0">
                <anchor moveWithCells="1">
                  <from>
                    <xdr:col>1</xdr:col>
                    <xdr:colOff>9525</xdr:colOff>
                    <xdr:row>98</xdr:row>
                    <xdr:rowOff>200025</xdr:rowOff>
                  </from>
                  <to>
                    <xdr:col>2</xdr:col>
                    <xdr:colOff>9525</xdr:colOff>
                    <xdr:row>100</xdr:row>
                    <xdr:rowOff>19050</xdr:rowOff>
                  </to>
                </anchor>
              </controlPr>
            </control>
          </mc:Choice>
        </mc:AlternateContent>
        <mc:AlternateContent xmlns:mc="http://schemas.openxmlformats.org/markup-compatibility/2006">
          <mc:Choice Requires="x14">
            <control shapeId="1117" r:id="rId78" name="Option Button 93">
              <controlPr defaultSize="0" autoFill="0" autoLine="0" autoPict="0">
                <anchor moveWithCells="1">
                  <from>
                    <xdr:col>1</xdr:col>
                    <xdr:colOff>9525</xdr:colOff>
                    <xdr:row>99</xdr:row>
                    <xdr:rowOff>200025</xdr:rowOff>
                  </from>
                  <to>
                    <xdr:col>2</xdr:col>
                    <xdr:colOff>9525</xdr:colOff>
                    <xdr:row>101</xdr:row>
                    <xdr:rowOff>19050</xdr:rowOff>
                  </to>
                </anchor>
              </controlPr>
            </control>
          </mc:Choice>
        </mc:AlternateContent>
        <mc:AlternateContent xmlns:mc="http://schemas.openxmlformats.org/markup-compatibility/2006">
          <mc:Choice Requires="x14">
            <control shapeId="1118" r:id="rId79" name="Group Box 94">
              <controlPr defaultSize="0" autoFill="0" autoPict="0">
                <anchor moveWithCells="1">
                  <from>
                    <xdr:col>0</xdr:col>
                    <xdr:colOff>0</xdr:colOff>
                    <xdr:row>95</xdr:row>
                    <xdr:rowOff>342900</xdr:rowOff>
                  </from>
                  <to>
                    <xdr:col>4</xdr:col>
                    <xdr:colOff>142875</xdr:colOff>
                    <xdr:row>101</xdr:row>
                    <xdr:rowOff>95250</xdr:rowOff>
                  </to>
                </anchor>
              </controlPr>
            </control>
          </mc:Choice>
        </mc:AlternateContent>
        <mc:AlternateContent xmlns:mc="http://schemas.openxmlformats.org/markup-compatibility/2006">
          <mc:Choice Requires="x14">
            <control shapeId="1119" r:id="rId80" name="Option Button 95">
              <controlPr defaultSize="0" autoFill="0" autoLine="0" autoPict="0">
                <anchor moveWithCells="1">
                  <from>
                    <xdr:col>1</xdr:col>
                    <xdr:colOff>9525</xdr:colOff>
                    <xdr:row>125</xdr:row>
                    <xdr:rowOff>0</xdr:rowOff>
                  </from>
                  <to>
                    <xdr:col>2</xdr:col>
                    <xdr:colOff>9525</xdr:colOff>
                    <xdr:row>126</xdr:row>
                    <xdr:rowOff>28575</xdr:rowOff>
                  </to>
                </anchor>
              </controlPr>
            </control>
          </mc:Choice>
        </mc:AlternateContent>
        <mc:AlternateContent xmlns:mc="http://schemas.openxmlformats.org/markup-compatibility/2006">
          <mc:Choice Requires="x14">
            <control shapeId="1120" r:id="rId81" name="Option Button 96">
              <controlPr defaultSize="0" autoFill="0" autoLine="0" autoPict="0">
                <anchor moveWithCells="1">
                  <from>
                    <xdr:col>1</xdr:col>
                    <xdr:colOff>9525</xdr:colOff>
                    <xdr:row>126</xdr:row>
                    <xdr:rowOff>0</xdr:rowOff>
                  </from>
                  <to>
                    <xdr:col>2</xdr:col>
                    <xdr:colOff>142875</xdr:colOff>
                    <xdr:row>127</xdr:row>
                    <xdr:rowOff>19050</xdr:rowOff>
                  </to>
                </anchor>
              </controlPr>
            </control>
          </mc:Choice>
        </mc:AlternateContent>
        <mc:AlternateContent xmlns:mc="http://schemas.openxmlformats.org/markup-compatibility/2006">
          <mc:Choice Requires="x14">
            <control shapeId="1121" r:id="rId82" name="Option Button 97">
              <controlPr defaultSize="0" autoFill="0" autoLine="0" autoPict="0">
                <anchor moveWithCells="1">
                  <from>
                    <xdr:col>1</xdr:col>
                    <xdr:colOff>9525</xdr:colOff>
                    <xdr:row>126</xdr:row>
                    <xdr:rowOff>200025</xdr:rowOff>
                  </from>
                  <to>
                    <xdr:col>2</xdr:col>
                    <xdr:colOff>9525</xdr:colOff>
                    <xdr:row>128</xdr:row>
                    <xdr:rowOff>19050</xdr:rowOff>
                  </to>
                </anchor>
              </controlPr>
            </control>
          </mc:Choice>
        </mc:AlternateContent>
        <mc:AlternateContent xmlns:mc="http://schemas.openxmlformats.org/markup-compatibility/2006">
          <mc:Choice Requires="x14">
            <control shapeId="1122" r:id="rId83" name="Option Button 98">
              <controlPr defaultSize="0" autoFill="0" autoLine="0" autoPict="0">
                <anchor moveWithCells="1">
                  <from>
                    <xdr:col>1</xdr:col>
                    <xdr:colOff>9525</xdr:colOff>
                    <xdr:row>127</xdr:row>
                    <xdr:rowOff>200025</xdr:rowOff>
                  </from>
                  <to>
                    <xdr:col>2</xdr:col>
                    <xdr:colOff>9525</xdr:colOff>
                    <xdr:row>129</xdr:row>
                    <xdr:rowOff>19050</xdr:rowOff>
                  </to>
                </anchor>
              </controlPr>
            </control>
          </mc:Choice>
        </mc:AlternateContent>
        <mc:AlternateContent xmlns:mc="http://schemas.openxmlformats.org/markup-compatibility/2006">
          <mc:Choice Requires="x14">
            <control shapeId="1123" r:id="rId84" name="Group Box 99">
              <controlPr defaultSize="0" autoFill="0" autoPict="0">
                <anchor moveWithCells="1">
                  <from>
                    <xdr:col>0</xdr:col>
                    <xdr:colOff>0</xdr:colOff>
                    <xdr:row>123</xdr:row>
                    <xdr:rowOff>323850</xdr:rowOff>
                  </from>
                  <to>
                    <xdr:col>7</xdr:col>
                    <xdr:colOff>171450</xdr:colOff>
                    <xdr:row>130</xdr:row>
                    <xdr:rowOff>95250</xdr:rowOff>
                  </to>
                </anchor>
              </controlPr>
            </control>
          </mc:Choice>
        </mc:AlternateContent>
        <mc:AlternateContent xmlns:mc="http://schemas.openxmlformats.org/markup-compatibility/2006">
          <mc:Choice Requires="x14">
            <control shapeId="1124" r:id="rId85" name="Check Box 100">
              <controlPr defaultSize="0" autoFill="0" autoLine="0" autoPict="0">
                <anchor moveWithCells="1">
                  <from>
                    <xdr:col>1</xdr:col>
                    <xdr:colOff>9525</xdr:colOff>
                    <xdr:row>142</xdr:row>
                    <xdr:rowOff>28575</xdr:rowOff>
                  </from>
                  <to>
                    <xdr:col>4</xdr:col>
                    <xdr:colOff>19050</xdr:colOff>
                    <xdr:row>144</xdr:row>
                    <xdr:rowOff>28575</xdr:rowOff>
                  </to>
                </anchor>
              </controlPr>
            </control>
          </mc:Choice>
        </mc:AlternateContent>
        <mc:AlternateContent xmlns:mc="http://schemas.openxmlformats.org/markup-compatibility/2006">
          <mc:Choice Requires="x14">
            <control shapeId="1125" r:id="rId86" name="Check Box 101">
              <controlPr defaultSize="0" autoFill="0" autoLine="0" autoPict="0">
                <anchor moveWithCells="1">
                  <from>
                    <xdr:col>1</xdr:col>
                    <xdr:colOff>9525</xdr:colOff>
                    <xdr:row>143</xdr:row>
                    <xdr:rowOff>180975</xdr:rowOff>
                  </from>
                  <to>
                    <xdr:col>4</xdr:col>
                    <xdr:colOff>19050</xdr:colOff>
                    <xdr:row>145</xdr:row>
                    <xdr:rowOff>38100</xdr:rowOff>
                  </to>
                </anchor>
              </controlPr>
            </control>
          </mc:Choice>
        </mc:AlternateContent>
        <mc:AlternateContent xmlns:mc="http://schemas.openxmlformats.org/markup-compatibility/2006">
          <mc:Choice Requires="x14">
            <control shapeId="1126" r:id="rId87" name="Check Box 102">
              <controlPr defaultSize="0" autoFill="0" autoLine="0" autoPict="0">
                <anchor moveWithCells="1">
                  <from>
                    <xdr:col>1</xdr:col>
                    <xdr:colOff>9525</xdr:colOff>
                    <xdr:row>144</xdr:row>
                    <xdr:rowOff>190500</xdr:rowOff>
                  </from>
                  <to>
                    <xdr:col>4</xdr:col>
                    <xdr:colOff>19050</xdr:colOff>
                    <xdr:row>146</xdr:row>
                    <xdr:rowOff>28575</xdr:rowOff>
                  </to>
                </anchor>
              </controlPr>
            </control>
          </mc:Choice>
        </mc:AlternateContent>
        <mc:AlternateContent xmlns:mc="http://schemas.openxmlformats.org/markup-compatibility/2006">
          <mc:Choice Requires="x14">
            <control shapeId="1127" r:id="rId88" name="Check Box 103">
              <controlPr defaultSize="0" autoFill="0" autoLine="0" autoPict="0">
                <anchor moveWithCells="1">
                  <from>
                    <xdr:col>1</xdr:col>
                    <xdr:colOff>9525</xdr:colOff>
                    <xdr:row>145</xdr:row>
                    <xdr:rowOff>180975</xdr:rowOff>
                  </from>
                  <to>
                    <xdr:col>4</xdr:col>
                    <xdr:colOff>19050</xdr:colOff>
                    <xdr:row>147</xdr:row>
                    <xdr:rowOff>28575</xdr:rowOff>
                  </to>
                </anchor>
              </controlPr>
            </control>
          </mc:Choice>
        </mc:AlternateContent>
        <mc:AlternateContent xmlns:mc="http://schemas.openxmlformats.org/markup-compatibility/2006">
          <mc:Choice Requires="x14">
            <control shapeId="1128" r:id="rId89" name="Check Box 104">
              <controlPr defaultSize="0" autoFill="0" autoLine="0" autoPict="0">
                <anchor moveWithCells="1">
                  <from>
                    <xdr:col>1</xdr:col>
                    <xdr:colOff>9525</xdr:colOff>
                    <xdr:row>146</xdr:row>
                    <xdr:rowOff>180975</xdr:rowOff>
                  </from>
                  <to>
                    <xdr:col>4</xdr:col>
                    <xdr:colOff>19050</xdr:colOff>
                    <xdr:row>148</xdr:row>
                    <xdr:rowOff>38100</xdr:rowOff>
                  </to>
                </anchor>
              </controlPr>
            </control>
          </mc:Choice>
        </mc:AlternateContent>
        <mc:AlternateContent xmlns:mc="http://schemas.openxmlformats.org/markup-compatibility/2006">
          <mc:Choice Requires="x14">
            <control shapeId="1129" r:id="rId90" name="Check Box 105">
              <controlPr defaultSize="0" autoFill="0" autoLine="0" autoPict="0">
                <anchor moveWithCells="1">
                  <from>
                    <xdr:col>1</xdr:col>
                    <xdr:colOff>9525</xdr:colOff>
                    <xdr:row>147</xdr:row>
                    <xdr:rowOff>190500</xdr:rowOff>
                  </from>
                  <to>
                    <xdr:col>4</xdr:col>
                    <xdr:colOff>19050</xdr:colOff>
                    <xdr:row>149</xdr:row>
                    <xdr:rowOff>47625</xdr:rowOff>
                  </to>
                </anchor>
              </controlPr>
            </control>
          </mc:Choice>
        </mc:AlternateContent>
        <mc:AlternateContent xmlns:mc="http://schemas.openxmlformats.org/markup-compatibility/2006">
          <mc:Choice Requires="x14">
            <control shapeId="1130" r:id="rId91" name="Check Box 106">
              <controlPr defaultSize="0" autoFill="0" autoLine="0" autoPict="0">
                <anchor moveWithCells="1">
                  <from>
                    <xdr:col>1</xdr:col>
                    <xdr:colOff>9525</xdr:colOff>
                    <xdr:row>148</xdr:row>
                    <xdr:rowOff>180975</xdr:rowOff>
                  </from>
                  <to>
                    <xdr:col>4</xdr:col>
                    <xdr:colOff>19050</xdr:colOff>
                    <xdr:row>150</xdr:row>
                    <xdr:rowOff>38100</xdr:rowOff>
                  </to>
                </anchor>
              </controlPr>
            </control>
          </mc:Choice>
        </mc:AlternateContent>
        <mc:AlternateContent xmlns:mc="http://schemas.openxmlformats.org/markup-compatibility/2006">
          <mc:Choice Requires="x14">
            <control shapeId="1131" r:id="rId92" name="Check Box 107">
              <controlPr defaultSize="0" autoFill="0" autoLine="0" autoPict="0">
                <anchor moveWithCells="1">
                  <from>
                    <xdr:col>1</xdr:col>
                    <xdr:colOff>9525</xdr:colOff>
                    <xdr:row>149</xdr:row>
                    <xdr:rowOff>180975</xdr:rowOff>
                  </from>
                  <to>
                    <xdr:col>4</xdr:col>
                    <xdr:colOff>19050</xdr:colOff>
                    <xdr:row>151</xdr:row>
                    <xdr:rowOff>47625</xdr:rowOff>
                  </to>
                </anchor>
              </controlPr>
            </control>
          </mc:Choice>
        </mc:AlternateContent>
        <mc:AlternateContent xmlns:mc="http://schemas.openxmlformats.org/markup-compatibility/2006">
          <mc:Choice Requires="x14">
            <control shapeId="1132" r:id="rId93" name="Option Button 108">
              <controlPr defaultSize="0" autoFill="0" autoLine="0" autoPict="0">
                <anchor moveWithCells="1">
                  <from>
                    <xdr:col>1</xdr:col>
                    <xdr:colOff>9525</xdr:colOff>
                    <xdr:row>156</xdr:row>
                    <xdr:rowOff>0</xdr:rowOff>
                  </from>
                  <to>
                    <xdr:col>2</xdr:col>
                    <xdr:colOff>9525</xdr:colOff>
                    <xdr:row>157</xdr:row>
                    <xdr:rowOff>28575</xdr:rowOff>
                  </to>
                </anchor>
              </controlPr>
            </control>
          </mc:Choice>
        </mc:AlternateContent>
        <mc:AlternateContent xmlns:mc="http://schemas.openxmlformats.org/markup-compatibility/2006">
          <mc:Choice Requires="x14">
            <control shapeId="1133" r:id="rId94" name="Option Button 109">
              <controlPr defaultSize="0" autoFill="0" autoLine="0" autoPict="0">
                <anchor moveWithCells="1">
                  <from>
                    <xdr:col>1</xdr:col>
                    <xdr:colOff>9525</xdr:colOff>
                    <xdr:row>157</xdr:row>
                    <xdr:rowOff>0</xdr:rowOff>
                  </from>
                  <to>
                    <xdr:col>2</xdr:col>
                    <xdr:colOff>142875</xdr:colOff>
                    <xdr:row>158</xdr:row>
                    <xdr:rowOff>19050</xdr:rowOff>
                  </to>
                </anchor>
              </controlPr>
            </control>
          </mc:Choice>
        </mc:AlternateContent>
        <mc:AlternateContent xmlns:mc="http://schemas.openxmlformats.org/markup-compatibility/2006">
          <mc:Choice Requires="x14">
            <control shapeId="1134" r:id="rId95" name="Option Button 110">
              <controlPr defaultSize="0" autoFill="0" autoLine="0" autoPict="0">
                <anchor moveWithCells="1">
                  <from>
                    <xdr:col>1</xdr:col>
                    <xdr:colOff>9525</xdr:colOff>
                    <xdr:row>157</xdr:row>
                    <xdr:rowOff>200025</xdr:rowOff>
                  </from>
                  <to>
                    <xdr:col>2</xdr:col>
                    <xdr:colOff>9525</xdr:colOff>
                    <xdr:row>159</xdr:row>
                    <xdr:rowOff>19050</xdr:rowOff>
                  </to>
                </anchor>
              </controlPr>
            </control>
          </mc:Choice>
        </mc:AlternateContent>
        <mc:AlternateContent xmlns:mc="http://schemas.openxmlformats.org/markup-compatibility/2006">
          <mc:Choice Requires="x14">
            <control shapeId="1135" r:id="rId96" name="Group Box 111">
              <controlPr defaultSize="0" autoFill="0" autoPict="0">
                <anchor moveWithCells="1">
                  <from>
                    <xdr:col>0</xdr:col>
                    <xdr:colOff>0</xdr:colOff>
                    <xdr:row>154</xdr:row>
                    <xdr:rowOff>142875</xdr:rowOff>
                  </from>
                  <to>
                    <xdr:col>8</xdr:col>
                    <xdr:colOff>19050</xdr:colOff>
                    <xdr:row>160</xdr:row>
                    <xdr:rowOff>66675</xdr:rowOff>
                  </to>
                </anchor>
              </controlPr>
            </control>
          </mc:Choice>
        </mc:AlternateContent>
        <mc:AlternateContent xmlns:mc="http://schemas.openxmlformats.org/markup-compatibility/2006">
          <mc:Choice Requires="x14">
            <control shapeId="1136" r:id="rId97" name="Option Button 112">
              <controlPr defaultSize="0" autoFill="0" autoLine="0" autoPict="0">
                <anchor moveWithCells="1">
                  <from>
                    <xdr:col>1</xdr:col>
                    <xdr:colOff>19050</xdr:colOff>
                    <xdr:row>162</xdr:row>
                    <xdr:rowOff>200025</xdr:rowOff>
                  </from>
                  <to>
                    <xdr:col>2</xdr:col>
                    <xdr:colOff>19050</xdr:colOff>
                    <xdr:row>164</xdr:row>
                    <xdr:rowOff>19050</xdr:rowOff>
                  </to>
                </anchor>
              </controlPr>
            </control>
          </mc:Choice>
        </mc:AlternateContent>
        <mc:AlternateContent xmlns:mc="http://schemas.openxmlformats.org/markup-compatibility/2006">
          <mc:Choice Requires="x14">
            <control shapeId="1137" r:id="rId98" name="Option Button 113">
              <controlPr defaultSize="0" autoFill="0" autoLine="0" autoPict="0">
                <anchor moveWithCells="1">
                  <from>
                    <xdr:col>18</xdr:col>
                    <xdr:colOff>0</xdr:colOff>
                    <xdr:row>162</xdr:row>
                    <xdr:rowOff>190500</xdr:rowOff>
                  </from>
                  <to>
                    <xdr:col>19</xdr:col>
                    <xdr:colOff>171450</xdr:colOff>
                    <xdr:row>164</xdr:row>
                    <xdr:rowOff>0</xdr:rowOff>
                  </to>
                </anchor>
              </controlPr>
            </control>
          </mc:Choice>
        </mc:AlternateContent>
        <mc:AlternateContent xmlns:mc="http://schemas.openxmlformats.org/markup-compatibility/2006">
          <mc:Choice Requires="x14">
            <control shapeId="1138" r:id="rId99" name="Option Button 114">
              <controlPr defaultSize="0" autoFill="0" autoLine="0" autoPict="0">
                <anchor moveWithCells="1">
                  <from>
                    <xdr:col>1</xdr:col>
                    <xdr:colOff>19050</xdr:colOff>
                    <xdr:row>163</xdr:row>
                    <xdr:rowOff>200025</xdr:rowOff>
                  </from>
                  <to>
                    <xdr:col>2</xdr:col>
                    <xdr:colOff>152400</xdr:colOff>
                    <xdr:row>165</xdr:row>
                    <xdr:rowOff>9525</xdr:rowOff>
                  </to>
                </anchor>
              </controlPr>
            </control>
          </mc:Choice>
        </mc:AlternateContent>
        <mc:AlternateContent xmlns:mc="http://schemas.openxmlformats.org/markup-compatibility/2006">
          <mc:Choice Requires="x14">
            <control shapeId="1139" r:id="rId100" name="Option Button 115">
              <controlPr defaultSize="0" autoFill="0" autoLine="0" autoPict="0">
                <anchor moveWithCells="1">
                  <from>
                    <xdr:col>18</xdr:col>
                    <xdr:colOff>0</xdr:colOff>
                    <xdr:row>163</xdr:row>
                    <xdr:rowOff>200025</xdr:rowOff>
                  </from>
                  <to>
                    <xdr:col>19</xdr:col>
                    <xdr:colOff>171450</xdr:colOff>
                    <xdr:row>165</xdr:row>
                    <xdr:rowOff>9525</xdr:rowOff>
                  </to>
                </anchor>
              </controlPr>
            </control>
          </mc:Choice>
        </mc:AlternateContent>
        <mc:AlternateContent xmlns:mc="http://schemas.openxmlformats.org/markup-compatibility/2006">
          <mc:Choice Requires="x14">
            <control shapeId="1140" r:id="rId101" name="Group Box 116">
              <controlPr defaultSize="0" autoFill="0" autoPict="0">
                <anchor moveWithCells="1">
                  <from>
                    <xdr:col>0</xdr:col>
                    <xdr:colOff>47625</xdr:colOff>
                    <xdr:row>162</xdr:row>
                    <xdr:rowOff>76200</xdr:rowOff>
                  </from>
                  <to>
                    <xdr:col>23</xdr:col>
                    <xdr:colOff>9525</xdr:colOff>
                    <xdr:row>166</xdr:row>
                    <xdr:rowOff>76200</xdr:rowOff>
                  </to>
                </anchor>
              </controlPr>
            </control>
          </mc:Choice>
        </mc:AlternateContent>
        <mc:AlternateContent xmlns:mc="http://schemas.openxmlformats.org/markup-compatibility/2006">
          <mc:Choice Requires="x14">
            <control shapeId="1141" r:id="rId102" name="Option Button 117">
              <controlPr defaultSize="0" autoFill="0" autoLine="0" autoPict="0">
                <anchor moveWithCells="1">
                  <from>
                    <xdr:col>1</xdr:col>
                    <xdr:colOff>19050</xdr:colOff>
                    <xdr:row>167</xdr:row>
                    <xdr:rowOff>419100</xdr:rowOff>
                  </from>
                  <to>
                    <xdr:col>2</xdr:col>
                    <xdr:colOff>19050</xdr:colOff>
                    <xdr:row>169</xdr:row>
                    <xdr:rowOff>19050</xdr:rowOff>
                  </to>
                </anchor>
              </controlPr>
            </control>
          </mc:Choice>
        </mc:AlternateContent>
        <mc:AlternateContent xmlns:mc="http://schemas.openxmlformats.org/markup-compatibility/2006">
          <mc:Choice Requires="x14">
            <control shapeId="1142" r:id="rId103" name="Option Button 118">
              <controlPr defaultSize="0" autoFill="0" autoLine="0" autoPict="0">
                <anchor moveWithCells="1">
                  <from>
                    <xdr:col>18</xdr:col>
                    <xdr:colOff>0</xdr:colOff>
                    <xdr:row>167</xdr:row>
                    <xdr:rowOff>419100</xdr:rowOff>
                  </from>
                  <to>
                    <xdr:col>19</xdr:col>
                    <xdr:colOff>171450</xdr:colOff>
                    <xdr:row>169</xdr:row>
                    <xdr:rowOff>9525</xdr:rowOff>
                  </to>
                </anchor>
              </controlPr>
            </control>
          </mc:Choice>
        </mc:AlternateContent>
        <mc:AlternateContent xmlns:mc="http://schemas.openxmlformats.org/markup-compatibility/2006">
          <mc:Choice Requires="x14">
            <control shapeId="1144" r:id="rId104" name="Group Box 120">
              <controlPr defaultSize="0" autoFill="0" autoPict="0">
                <anchor moveWithCells="1">
                  <from>
                    <xdr:col>0</xdr:col>
                    <xdr:colOff>38100</xdr:colOff>
                    <xdr:row>167</xdr:row>
                    <xdr:rowOff>161925</xdr:rowOff>
                  </from>
                  <to>
                    <xdr:col>23</xdr:col>
                    <xdr:colOff>0</xdr:colOff>
                    <xdr:row>171</xdr:row>
                    <xdr:rowOff>57150</xdr:rowOff>
                  </to>
                </anchor>
              </controlPr>
            </control>
          </mc:Choice>
        </mc:AlternateContent>
        <mc:AlternateContent xmlns:mc="http://schemas.openxmlformats.org/markup-compatibility/2006">
          <mc:Choice Requires="x14">
            <control shapeId="1145" r:id="rId105" name="Option Button 121">
              <controlPr defaultSize="0" autoFill="0" autoLine="0" autoPict="0">
                <anchor moveWithCells="1">
                  <from>
                    <xdr:col>1</xdr:col>
                    <xdr:colOff>19050</xdr:colOff>
                    <xdr:row>177</xdr:row>
                    <xdr:rowOff>400050</xdr:rowOff>
                  </from>
                  <to>
                    <xdr:col>2</xdr:col>
                    <xdr:colOff>19050</xdr:colOff>
                    <xdr:row>179</xdr:row>
                    <xdr:rowOff>19050</xdr:rowOff>
                  </to>
                </anchor>
              </controlPr>
            </control>
          </mc:Choice>
        </mc:AlternateContent>
        <mc:AlternateContent xmlns:mc="http://schemas.openxmlformats.org/markup-compatibility/2006">
          <mc:Choice Requires="x14">
            <control shapeId="1146" r:id="rId106" name="Option Button 122">
              <controlPr defaultSize="0" autoFill="0" autoLine="0" autoPict="0">
                <anchor moveWithCells="1">
                  <from>
                    <xdr:col>18</xdr:col>
                    <xdr:colOff>0</xdr:colOff>
                    <xdr:row>177</xdr:row>
                    <xdr:rowOff>390525</xdr:rowOff>
                  </from>
                  <to>
                    <xdr:col>19</xdr:col>
                    <xdr:colOff>171450</xdr:colOff>
                    <xdr:row>179</xdr:row>
                    <xdr:rowOff>0</xdr:rowOff>
                  </to>
                </anchor>
              </controlPr>
            </control>
          </mc:Choice>
        </mc:AlternateContent>
        <mc:AlternateContent xmlns:mc="http://schemas.openxmlformats.org/markup-compatibility/2006">
          <mc:Choice Requires="x14">
            <control shapeId="1149" r:id="rId107" name="Group Box 125">
              <controlPr defaultSize="0" autoFill="0" autoPict="0">
                <anchor moveWithCells="1">
                  <from>
                    <xdr:col>0</xdr:col>
                    <xdr:colOff>0</xdr:colOff>
                    <xdr:row>177</xdr:row>
                    <xdr:rowOff>114300</xdr:rowOff>
                  </from>
                  <to>
                    <xdr:col>22</xdr:col>
                    <xdr:colOff>180975</xdr:colOff>
                    <xdr:row>180</xdr:row>
                    <xdr:rowOff>219075</xdr:rowOff>
                  </to>
                </anchor>
              </controlPr>
            </control>
          </mc:Choice>
        </mc:AlternateContent>
        <mc:AlternateContent xmlns:mc="http://schemas.openxmlformats.org/markup-compatibility/2006">
          <mc:Choice Requires="x14">
            <control shapeId="1153" r:id="rId108" name="Group Box 129">
              <controlPr defaultSize="0" autoFill="0" autoPict="0">
                <anchor moveWithCells="1">
                  <from>
                    <xdr:col>1</xdr:col>
                    <xdr:colOff>123825</xdr:colOff>
                    <xdr:row>172</xdr:row>
                    <xdr:rowOff>152400</xdr:rowOff>
                  </from>
                  <to>
                    <xdr:col>47</xdr:col>
                    <xdr:colOff>38100</xdr:colOff>
                    <xdr:row>176</xdr:row>
                    <xdr:rowOff>0</xdr:rowOff>
                  </to>
                </anchor>
              </controlPr>
            </control>
          </mc:Choice>
        </mc:AlternateContent>
        <mc:AlternateContent xmlns:mc="http://schemas.openxmlformats.org/markup-compatibility/2006">
          <mc:Choice Requires="x14">
            <control shapeId="1154" r:id="rId109" name="Check Box 130">
              <controlPr defaultSize="0" autoFill="0" autoLine="0" autoPict="0">
                <anchor moveWithCells="1">
                  <from>
                    <xdr:col>1</xdr:col>
                    <xdr:colOff>228600</xdr:colOff>
                    <xdr:row>172</xdr:row>
                    <xdr:rowOff>171450</xdr:rowOff>
                  </from>
                  <to>
                    <xdr:col>5</xdr:col>
                    <xdr:colOff>47625</xdr:colOff>
                    <xdr:row>174</xdr:row>
                    <xdr:rowOff>47625</xdr:rowOff>
                  </to>
                </anchor>
              </controlPr>
            </control>
          </mc:Choice>
        </mc:AlternateContent>
        <mc:AlternateContent xmlns:mc="http://schemas.openxmlformats.org/markup-compatibility/2006">
          <mc:Choice Requires="x14">
            <control shapeId="1155" r:id="rId110" name="Check Box 131">
              <controlPr defaultSize="0" autoFill="0" autoLine="0" autoPict="0">
                <anchor moveWithCells="1">
                  <from>
                    <xdr:col>14</xdr:col>
                    <xdr:colOff>190500</xdr:colOff>
                    <xdr:row>172</xdr:row>
                    <xdr:rowOff>161925</xdr:rowOff>
                  </from>
                  <to>
                    <xdr:col>18</xdr:col>
                    <xdr:colOff>180975</xdr:colOff>
                    <xdr:row>174</xdr:row>
                    <xdr:rowOff>47625</xdr:rowOff>
                  </to>
                </anchor>
              </controlPr>
            </control>
          </mc:Choice>
        </mc:AlternateContent>
        <mc:AlternateContent xmlns:mc="http://schemas.openxmlformats.org/markup-compatibility/2006">
          <mc:Choice Requires="x14">
            <control shapeId="1156" r:id="rId111" name="Check Box 132">
              <controlPr defaultSize="0" autoFill="0" autoLine="0" autoPict="0">
                <anchor moveWithCells="1">
                  <from>
                    <xdr:col>25</xdr:col>
                    <xdr:colOff>190500</xdr:colOff>
                    <xdr:row>172</xdr:row>
                    <xdr:rowOff>171450</xdr:rowOff>
                  </from>
                  <to>
                    <xdr:col>29</xdr:col>
                    <xdr:colOff>47625</xdr:colOff>
                    <xdr:row>175</xdr:row>
                    <xdr:rowOff>0</xdr:rowOff>
                  </to>
                </anchor>
              </controlPr>
            </control>
          </mc:Choice>
        </mc:AlternateContent>
        <mc:AlternateContent xmlns:mc="http://schemas.openxmlformats.org/markup-compatibility/2006">
          <mc:Choice Requires="x14">
            <control shapeId="1158" r:id="rId112" name="Option Button 134">
              <controlPr defaultSize="0" autoFill="0" autoLine="0" autoPict="0">
                <anchor moveWithCells="1">
                  <from>
                    <xdr:col>1</xdr:col>
                    <xdr:colOff>19050</xdr:colOff>
                    <xdr:row>169</xdr:row>
                    <xdr:rowOff>9525</xdr:rowOff>
                  </from>
                  <to>
                    <xdr:col>2</xdr:col>
                    <xdr:colOff>19050</xdr:colOff>
                    <xdr:row>170</xdr:row>
                    <xdr:rowOff>38100</xdr:rowOff>
                  </to>
                </anchor>
              </controlPr>
            </control>
          </mc:Choice>
        </mc:AlternateContent>
        <mc:AlternateContent xmlns:mc="http://schemas.openxmlformats.org/markup-compatibility/2006">
          <mc:Choice Requires="x14">
            <control shapeId="1159" r:id="rId113" name="Option Button 135">
              <controlPr defaultSize="0" autoFill="0" autoLine="0" autoPict="0">
                <anchor moveWithCells="1">
                  <from>
                    <xdr:col>1</xdr:col>
                    <xdr:colOff>19050</xdr:colOff>
                    <xdr:row>179</xdr:row>
                    <xdr:rowOff>19050</xdr:rowOff>
                  </from>
                  <to>
                    <xdr:col>2</xdr:col>
                    <xdr:colOff>19050</xdr:colOff>
                    <xdr:row>180</xdr:row>
                    <xdr:rowOff>47625</xdr:rowOff>
                  </to>
                </anchor>
              </controlPr>
            </control>
          </mc:Choice>
        </mc:AlternateContent>
        <mc:AlternateContent xmlns:mc="http://schemas.openxmlformats.org/markup-compatibility/2006">
          <mc:Choice Requires="x14">
            <control shapeId="1160" r:id="rId114" name="Option Button 136">
              <controlPr defaultSize="0" autoFill="0" autoLine="0" autoPict="0">
                <anchor moveWithCells="1">
                  <from>
                    <xdr:col>17</xdr:col>
                    <xdr:colOff>66675</xdr:colOff>
                    <xdr:row>179</xdr:row>
                    <xdr:rowOff>9525</xdr:rowOff>
                  </from>
                  <to>
                    <xdr:col>19</xdr:col>
                    <xdr:colOff>171450</xdr:colOff>
                    <xdr:row>180</xdr:row>
                    <xdr:rowOff>28575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高島 久美子</dc:creator>
  <cp:lastModifiedBy>岡田　大介</cp:lastModifiedBy>
  <cp:lastPrinted>2025-05-21T02:58:48Z</cp:lastPrinted>
  <dcterms:created xsi:type="dcterms:W3CDTF">2025-04-15T04:04:59Z</dcterms:created>
  <dcterms:modified xsi:type="dcterms:W3CDTF">2025-05-28T02:11:51Z</dcterms:modified>
</cp:coreProperties>
</file>