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92.168.1.4\disk1\令和７年度\07003.広島市産業廃棄物実態調査業務（広島市）\作業中\調査票\2_電子\"/>
    </mc:Choice>
  </mc:AlternateContent>
  <xr:revisionPtr revIDLastSave="0" documentId="13_ncr:1_{D9432738-1767-41BE-931D-8223B101D7E9}" xr6:coauthVersionLast="47" xr6:coauthVersionMax="47" xr10:uidLastSave="{00000000-0000-0000-0000-000000000000}"/>
  <bookViews>
    <workbookView xWindow="-120" yWindow="-120" windowWidth="29040" windowHeight="15720" xr2:uid="{AFD89082-C746-42F2-82A7-188DF9A8382D}"/>
  </bookViews>
  <sheets>
    <sheet name="処理業者意識調査票"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S74" i="3" l="1"/>
  <c r="AS72" i="3"/>
  <c r="AN130" i="3"/>
  <c r="AN112" i="3"/>
  <c r="AN39" i="3"/>
  <c r="AN116" i="3" l="1"/>
  <c r="AN93" i="3"/>
  <c r="AN76" i="3"/>
  <c r="AN65" i="3"/>
  <c r="AN52" i="3"/>
  <c r="AN43" i="3"/>
  <c r="AN29" i="3"/>
  <c r="AN26" i="3"/>
  <c r="AN17" i="3"/>
  <c r="AN10" i="3"/>
  <c r="AS125" i="3"/>
  <c r="AS124" i="3"/>
  <c r="AS123" i="3"/>
  <c r="AS122" i="3"/>
  <c r="AS121" i="3"/>
  <c r="AS120" i="3"/>
  <c r="AS119" i="3"/>
  <c r="AS118" i="3"/>
  <c r="AS101" i="3"/>
  <c r="AS100" i="3"/>
  <c r="AS99" i="3"/>
  <c r="AS98" i="3"/>
  <c r="AS97" i="3"/>
  <c r="AS96" i="3"/>
  <c r="AS95" i="3"/>
  <c r="AS84" i="3"/>
  <c r="AS85" i="3"/>
  <c r="AS86" i="3"/>
  <c r="AS87" i="3"/>
  <c r="AS88" i="3"/>
  <c r="AS83" i="3"/>
  <c r="AS82" i="3"/>
  <c r="AS81" i="3"/>
  <c r="AS80" i="3"/>
  <c r="AS79" i="3"/>
  <c r="AS78" i="3"/>
  <c r="AS73" i="3"/>
  <c r="AS71" i="3"/>
  <c r="AS70" i="3"/>
  <c r="AS69" i="3"/>
  <c r="AS68" i="3"/>
  <c r="AS67" i="3"/>
  <c r="AS62" i="3"/>
  <c r="AS61" i="3"/>
  <c r="AS60" i="3"/>
  <c r="AS58" i="3"/>
  <c r="AS57" i="3"/>
  <c r="AS56" i="3"/>
  <c r="AS55" i="3"/>
  <c r="AS54" i="3"/>
  <c r="AR47" i="3"/>
  <c r="AS46" i="3"/>
  <c r="AR46" i="3"/>
  <c r="AS45" i="3"/>
  <c r="AR45" i="3"/>
  <c r="AR33" i="3"/>
  <c r="AS32" i="3"/>
  <c r="AR32" i="3"/>
  <c r="AS31" i="3"/>
  <c r="AR31" i="3"/>
  <c r="AR93" i="3" l="1"/>
  <c r="AR43" i="3"/>
  <c r="AR116" i="3"/>
  <c r="AR65" i="3"/>
  <c r="AR52" i="3"/>
  <c r="AR76" i="3"/>
  <c r="AR29" i="3"/>
  <c r="AR21" i="3"/>
  <c r="AS20" i="3"/>
  <c r="AR20" i="3"/>
  <c r="AS19" i="3"/>
  <c r="AR19" i="3"/>
  <c r="AR14" i="3"/>
  <c r="AS13" i="3"/>
  <c r="AR13" i="3"/>
  <c r="AS12" i="3"/>
  <c r="AR12" i="3"/>
  <c r="AR10" i="3" l="1"/>
  <c r="AR17" i="3"/>
</calcChain>
</file>

<file path=xl/sharedStrings.xml><?xml version="1.0" encoding="utf-8"?>
<sst xmlns="http://schemas.openxmlformats.org/spreadsheetml/2006/main" count="112" uniqueCount="107">
  <si>
    <t>広島市産業廃棄物実態調査票（処理業者に対する意識調査）</t>
    <phoneticPr fontId="1"/>
  </si>
  <si>
    <t>ＩＤ</t>
    <phoneticPr fontId="1"/>
  </si>
  <si>
    <t>事業所名</t>
    <rPh sb="0" eb="3">
      <t>ジギョウショ</t>
    </rPh>
    <rPh sb="3" eb="4">
      <t>メイ</t>
    </rPh>
    <phoneticPr fontId="1"/>
  </si>
  <si>
    <t>記入者</t>
    <rPh sb="0" eb="3">
      <t>キニュウシャ</t>
    </rPh>
    <phoneticPr fontId="1"/>
  </si>
  <si>
    <t>部署名</t>
    <phoneticPr fontId="1"/>
  </si>
  <si>
    <t>フリガナ</t>
    <phoneticPr fontId="1"/>
  </si>
  <si>
    <t>電話番号</t>
    <phoneticPr fontId="1"/>
  </si>
  <si>
    <t>氏名</t>
    <phoneticPr fontId="1"/>
  </si>
  <si>
    <t>問１</t>
    <phoneticPr fontId="1"/>
  </si>
  <si>
    <t>１．市のホームページ</t>
    <rPh sb="2" eb="3">
      <t>シ</t>
    </rPh>
    <phoneticPr fontId="1"/>
  </si>
  <si>
    <t>２．国・県のホームページ</t>
    <rPh sb="2" eb="3">
      <t>クニ</t>
    </rPh>
    <rPh sb="4" eb="5">
      <t>ケン</t>
    </rPh>
    <phoneticPr fontId="1"/>
  </si>
  <si>
    <t>３．市からの通知</t>
    <rPh sb="2" eb="3">
      <t>シ</t>
    </rPh>
    <rPh sb="6" eb="8">
      <t>ツウチ</t>
    </rPh>
    <phoneticPr fontId="1"/>
  </si>
  <si>
    <t>４．業界団体からのお知らせ</t>
    <rPh sb="2" eb="4">
      <t>ギョウカイ</t>
    </rPh>
    <rPh sb="4" eb="6">
      <t>ダンタイ</t>
    </rPh>
    <rPh sb="10" eb="11">
      <t>シ</t>
    </rPh>
    <phoneticPr fontId="1"/>
  </si>
  <si>
    <r>
      <t xml:space="preserve">５．その他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1"/>
  </si>
  <si>
    <t>問２</t>
    <phoneticPr fontId="1"/>
  </si>
  <si>
    <t>１．社内で研修会を定期的に実施</t>
    <rPh sb="2" eb="4">
      <t>シャナイ</t>
    </rPh>
    <rPh sb="5" eb="8">
      <t>ケンシュウカイ</t>
    </rPh>
    <rPh sb="9" eb="11">
      <t>テイキ</t>
    </rPh>
    <rPh sb="11" eb="12">
      <t>テキ</t>
    </rPh>
    <rPh sb="13" eb="15">
      <t>ジッシ</t>
    </rPh>
    <phoneticPr fontId="1"/>
  </si>
  <si>
    <t>２．必要に応じて責任者が指導</t>
    <rPh sb="2" eb="4">
      <t>ヒツヨウ</t>
    </rPh>
    <rPh sb="5" eb="6">
      <t>オウ</t>
    </rPh>
    <rPh sb="8" eb="11">
      <t>セキニンシャ</t>
    </rPh>
    <rPh sb="12" eb="14">
      <t>シドウ</t>
    </rPh>
    <phoneticPr fontId="1"/>
  </si>
  <si>
    <t>３．社外のセミナーに参加</t>
    <rPh sb="2" eb="4">
      <t>シャガイ</t>
    </rPh>
    <rPh sb="10" eb="12">
      <t>サンカ</t>
    </rPh>
    <phoneticPr fontId="1"/>
  </si>
  <si>
    <t>４．特に周知していない</t>
    <rPh sb="2" eb="3">
      <t>トク</t>
    </rPh>
    <rPh sb="4" eb="6">
      <t>シュウチ</t>
    </rPh>
    <phoneticPr fontId="1"/>
  </si>
  <si>
    <t>問３</t>
    <phoneticPr fontId="1"/>
  </si>
  <si>
    <t>１．利用している</t>
    <rPh sb="2" eb="4">
      <t>リヨウ</t>
    </rPh>
    <phoneticPr fontId="1"/>
  </si>
  <si>
    <t>２．利用していない</t>
    <rPh sb="2" eb="4">
      <t>リヨウ</t>
    </rPh>
    <phoneticPr fontId="1"/>
  </si>
  <si>
    <r>
      <t xml:space="preserve">３．その他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1"/>
  </si>
  <si>
    <t>※２を選択した場合</t>
    <rPh sb="3" eb="5">
      <t>センタク</t>
    </rPh>
    <rPh sb="7" eb="9">
      <t>バアイ</t>
    </rPh>
    <phoneticPr fontId="1"/>
  </si>
  <si>
    <t xml:space="preserve"> ａ．登録が面倒</t>
    <phoneticPr fontId="1"/>
  </si>
  <si>
    <t xml:space="preserve"> ｂ．システムがよく分からない</t>
    <phoneticPr fontId="1"/>
  </si>
  <si>
    <t xml:space="preserve"> ｃ．コストがかかる</t>
    <phoneticPr fontId="1"/>
  </si>
  <si>
    <t xml:space="preserve"> ｄ．契約の相手方が利用していない</t>
    <phoneticPr fontId="1"/>
  </si>
  <si>
    <r>
      <t xml:space="preserve"> ｅ．その他</t>
    </r>
    <r>
      <rPr>
        <sz val="9"/>
        <color theme="1"/>
        <rFont val="HG丸ｺﾞｼｯｸM-PRO"/>
        <family val="3"/>
        <charset val="128"/>
      </rPr>
      <t>→ 具体的に記入</t>
    </r>
    <phoneticPr fontId="1"/>
  </si>
  <si>
    <t>問４</t>
    <phoneticPr fontId="1"/>
  </si>
  <si>
    <t>１．認定を受けている</t>
    <rPh sb="2" eb="4">
      <t>ニンテイ</t>
    </rPh>
    <rPh sb="5" eb="6">
      <t>ウ</t>
    </rPh>
    <phoneticPr fontId="1"/>
  </si>
  <si>
    <t>２．認定を受けていない</t>
    <rPh sb="2" eb="4">
      <t>ニンテイ</t>
    </rPh>
    <rPh sb="5" eb="6">
      <t>ウ</t>
    </rPh>
    <phoneticPr fontId="1"/>
  </si>
  <si>
    <t xml:space="preserve"> ａ．仕事の受託が増えた</t>
    <phoneticPr fontId="1"/>
  </si>
  <si>
    <t xml:space="preserve"> ｂ．見積りの依頼が増えた</t>
    <phoneticPr fontId="1"/>
  </si>
  <si>
    <t xml:space="preserve"> ｃ．特に変化はない</t>
    <phoneticPr fontId="1"/>
  </si>
  <si>
    <t>問５</t>
    <phoneticPr fontId="1"/>
  </si>
  <si>
    <t>１．排出事業者から契約書の記載内容や様式が分からないとの問い合わせがある</t>
    <rPh sb="2" eb="4">
      <t>ハイシュツ</t>
    </rPh>
    <rPh sb="4" eb="7">
      <t>ジギョウシャ</t>
    </rPh>
    <rPh sb="9" eb="12">
      <t>ケイヤクショ</t>
    </rPh>
    <rPh sb="13" eb="15">
      <t>キサイ</t>
    </rPh>
    <rPh sb="15" eb="17">
      <t>ナイヨウ</t>
    </rPh>
    <rPh sb="18" eb="20">
      <t>ヨウシキ</t>
    </rPh>
    <rPh sb="21" eb="22">
      <t>ワ</t>
    </rPh>
    <rPh sb="28" eb="29">
      <t>ト</t>
    </rPh>
    <rPh sb="30" eb="31">
      <t>ア</t>
    </rPh>
    <phoneticPr fontId="1"/>
  </si>
  <si>
    <t>２．マニフェストに記載する廃棄物区分や排出量等が分からないとの問い合わせがある</t>
    <rPh sb="9" eb="11">
      <t>キサイ</t>
    </rPh>
    <rPh sb="13" eb="16">
      <t>ハイキブツ</t>
    </rPh>
    <rPh sb="16" eb="18">
      <t>クブン</t>
    </rPh>
    <rPh sb="19" eb="22">
      <t>ハイシュツリョウ</t>
    </rPh>
    <rPh sb="22" eb="23">
      <t>トウ</t>
    </rPh>
    <rPh sb="24" eb="25">
      <t>ワ</t>
    </rPh>
    <rPh sb="31" eb="32">
      <t>ト</t>
    </rPh>
    <rPh sb="33" eb="34">
      <t>ア</t>
    </rPh>
    <phoneticPr fontId="1"/>
  </si>
  <si>
    <t>３．排出事業者が、遵守事項（委託契約の締結、マニフェスト交付など）を知らない</t>
    <rPh sb="2" eb="4">
      <t>ハイシュツ</t>
    </rPh>
    <rPh sb="4" eb="7">
      <t>ジギョウシャ</t>
    </rPh>
    <rPh sb="9" eb="11">
      <t>ジュンシュ</t>
    </rPh>
    <rPh sb="11" eb="13">
      <t>ジコウ</t>
    </rPh>
    <rPh sb="14" eb="16">
      <t>イタク</t>
    </rPh>
    <rPh sb="16" eb="18">
      <t>ケイヤク</t>
    </rPh>
    <rPh sb="19" eb="21">
      <t>テイケツ</t>
    </rPh>
    <rPh sb="28" eb="30">
      <t>コウフ</t>
    </rPh>
    <rPh sb="34" eb="35">
      <t>シ</t>
    </rPh>
    <phoneticPr fontId="1"/>
  </si>
  <si>
    <t>４．排出者責任の意識が希薄であり、契約やマニフェスト記載等を丸投げされる</t>
    <rPh sb="2" eb="5">
      <t>ハイシュツシャ</t>
    </rPh>
    <rPh sb="5" eb="7">
      <t>セキニン</t>
    </rPh>
    <rPh sb="8" eb="10">
      <t>イシキ</t>
    </rPh>
    <rPh sb="11" eb="13">
      <t>キハク</t>
    </rPh>
    <rPh sb="17" eb="19">
      <t>ケイヤク</t>
    </rPh>
    <rPh sb="26" eb="28">
      <t>キサイ</t>
    </rPh>
    <rPh sb="28" eb="29">
      <t>トウ</t>
    </rPh>
    <rPh sb="30" eb="32">
      <t>マルナ</t>
    </rPh>
    <phoneticPr fontId="1"/>
  </si>
  <si>
    <t>５．契約していない廃棄物の処理を依頼される</t>
    <rPh sb="2" eb="4">
      <t>ケイヤク</t>
    </rPh>
    <rPh sb="9" eb="12">
      <t>ハイキブツ</t>
    </rPh>
    <rPh sb="13" eb="15">
      <t>ショリ</t>
    </rPh>
    <rPh sb="16" eb="18">
      <t>イライ</t>
    </rPh>
    <phoneticPr fontId="1"/>
  </si>
  <si>
    <t>（例：契約は廃油のみだが、金属くずの処理もあわせて依頼される等）</t>
    <phoneticPr fontId="1"/>
  </si>
  <si>
    <t>６．排出される産業廃棄物の分別が徹底されていない</t>
    <rPh sb="2" eb="4">
      <t>ハイシュツ</t>
    </rPh>
    <rPh sb="7" eb="9">
      <t>サンギョウ</t>
    </rPh>
    <rPh sb="9" eb="12">
      <t>ハイキブツ</t>
    </rPh>
    <rPh sb="13" eb="15">
      <t>ブンベツ</t>
    </rPh>
    <rPh sb="16" eb="18">
      <t>テッテイ</t>
    </rPh>
    <phoneticPr fontId="1"/>
  </si>
  <si>
    <t>７．特にない</t>
    <rPh sb="2" eb="3">
      <t>トク</t>
    </rPh>
    <phoneticPr fontId="1"/>
  </si>
  <si>
    <r>
      <t xml:space="preserve">８．その他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1"/>
  </si>
  <si>
    <t>問６</t>
    <phoneticPr fontId="1"/>
  </si>
  <si>
    <t>１．情報公開を積極的に行っている</t>
    <phoneticPr fontId="1"/>
  </si>
  <si>
    <t>２．施設見学を受け入れている</t>
    <phoneticPr fontId="1"/>
  </si>
  <si>
    <t>３．地域住民と協定を締結している</t>
    <phoneticPr fontId="1"/>
  </si>
  <si>
    <t>４．地域活動へ参加している</t>
    <phoneticPr fontId="1"/>
  </si>
  <si>
    <t>５．特に取り組んでいない</t>
    <phoneticPr fontId="1"/>
  </si>
  <si>
    <t>問７</t>
    <phoneticPr fontId="1"/>
  </si>
  <si>
    <t>１．設備等の能力を超えた受注はしない</t>
    <phoneticPr fontId="1"/>
  </si>
  <si>
    <t>２．車両の適正・安全な運行に努めている</t>
    <phoneticPr fontId="1"/>
  </si>
  <si>
    <t>３．危険性の高い廃棄物を扱う場合、従業員の安全の確保、環境への影響等に注意している</t>
    <phoneticPr fontId="1"/>
  </si>
  <si>
    <t>４．許可更新や行政への報告等を遅滞なく行っている</t>
    <phoneticPr fontId="1"/>
  </si>
  <si>
    <t>５．委託契約書、マニフェスト等を適正に管理している</t>
    <phoneticPr fontId="1"/>
  </si>
  <si>
    <t>６．廃棄物の性状や排出方法等について排出事業者とのコミュニケーションを十分に行っている</t>
    <phoneticPr fontId="1"/>
  </si>
  <si>
    <t>７．業務の実施における注意事項、手順書等を作成し、従業員に周知している</t>
    <phoneticPr fontId="1"/>
  </si>
  <si>
    <t>８．事故や災害被害にあった際の対処について、手順や体制を決めている</t>
    <phoneticPr fontId="1"/>
  </si>
  <si>
    <t>９．廃棄物の性状等を確認するため、廃棄物データシート（WDS）を利用している</t>
    <phoneticPr fontId="1"/>
  </si>
  <si>
    <t>10．特に取り組んでいない</t>
    <phoneticPr fontId="1"/>
  </si>
  <si>
    <r>
      <t>11．その他</t>
    </r>
    <r>
      <rPr>
        <b/>
        <sz val="10"/>
        <color theme="1"/>
        <rFont val="HG丸ｺﾞｼｯｸM-PRO"/>
        <family val="3"/>
        <charset val="128"/>
      </rPr>
      <t>→</t>
    </r>
    <r>
      <rPr>
        <sz val="9"/>
        <color theme="1"/>
        <rFont val="BIZ UDゴシック"/>
        <family val="3"/>
        <charset val="128"/>
      </rPr>
      <t>具体的に記入</t>
    </r>
    <rPh sb="7" eb="10">
      <t>グタイテキ</t>
    </rPh>
    <rPh sb="11" eb="13">
      <t>キニュウ</t>
    </rPh>
    <phoneticPr fontId="1"/>
  </si>
  <si>
    <t>問８</t>
    <phoneticPr fontId="1"/>
  </si>
  <si>
    <t>１．産業廃棄物の処理に地域住民の理解が得られない</t>
    <phoneticPr fontId="1"/>
  </si>
  <si>
    <t>２．施設の新設・増設をしたいが、用地が確保できない</t>
    <phoneticPr fontId="1"/>
  </si>
  <si>
    <t>３．地域住民から騒音等についての苦情が寄せられる</t>
    <phoneticPr fontId="1"/>
  </si>
  <si>
    <t>４．廃棄物の保管場所が足りない</t>
    <phoneticPr fontId="1"/>
  </si>
  <si>
    <t>５．仕事量にみあう人員の確保ができない</t>
    <phoneticPr fontId="1"/>
  </si>
  <si>
    <t>６．適正価格で受託できない</t>
    <phoneticPr fontId="1"/>
  </si>
  <si>
    <r>
      <t xml:space="preserve">７．その他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1"/>
  </si>
  <si>
    <t>有している許可が収集運搬業のみの場合は、ここで終了です。</t>
    <rPh sb="0" eb="1">
      <t>ユウ</t>
    </rPh>
    <rPh sb="5" eb="7">
      <t>キョカ</t>
    </rPh>
    <rPh sb="8" eb="10">
      <t>シュウシュウ</t>
    </rPh>
    <rPh sb="10" eb="12">
      <t>ウンパン</t>
    </rPh>
    <rPh sb="12" eb="13">
      <t>ギョウ</t>
    </rPh>
    <rPh sb="16" eb="18">
      <t>バアイ</t>
    </rPh>
    <rPh sb="23" eb="25">
      <t>シュウリョウ</t>
    </rPh>
    <phoneticPr fontId="1"/>
  </si>
  <si>
    <t>　産業廃棄物の処分について</t>
    <rPh sb="1" eb="3">
      <t>サンギョウ</t>
    </rPh>
    <rPh sb="3" eb="6">
      <t>ハイキブツ</t>
    </rPh>
    <rPh sb="7" eb="9">
      <t>ショブン</t>
    </rPh>
    <phoneticPr fontId="1"/>
  </si>
  <si>
    <t>以下の設問は処分業の許可を有している方にお尋ねします。</t>
    <phoneticPr fontId="1"/>
  </si>
  <si>
    <t>問９</t>
    <phoneticPr fontId="1"/>
  </si>
  <si>
    <t>１．過剰である</t>
    <rPh sb="2" eb="4">
      <t>カジョウ</t>
    </rPh>
    <phoneticPr fontId="1"/>
  </si>
  <si>
    <t>２．適切である</t>
    <phoneticPr fontId="1"/>
  </si>
  <si>
    <t>３．余裕がある</t>
    <rPh sb="2" eb="4">
      <t>ヨユウ</t>
    </rPh>
    <phoneticPr fontId="1"/>
  </si>
  <si>
    <r>
      <t xml:space="preserve">４．その他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1"/>
  </si>
  <si>
    <t>問10</t>
    <phoneticPr fontId="1"/>
  </si>
  <si>
    <t>１．循環資源の積極的な回収</t>
    <phoneticPr fontId="1"/>
  </si>
  <si>
    <t>２．再生部品又は再生資源の需要や再生部品又は再生資源利用率の把握</t>
    <phoneticPr fontId="1"/>
  </si>
  <si>
    <t>３．再資源化の実施状況の開示</t>
    <phoneticPr fontId="1"/>
  </si>
  <si>
    <t>４．廃棄物から有用なものの選別</t>
    <phoneticPr fontId="1"/>
  </si>
  <si>
    <t>５．破砕から成形までの再資源化の実施の工程の合理化</t>
    <phoneticPr fontId="1"/>
  </si>
  <si>
    <t>６．省エネ・脱炭素化に資する設備の導入</t>
    <rPh sb="2" eb="3">
      <t>ショウ</t>
    </rPh>
    <phoneticPr fontId="1"/>
  </si>
  <si>
    <t>７．特に取り組んでいない</t>
    <rPh sb="2" eb="3">
      <t>トク</t>
    </rPh>
    <rPh sb="4" eb="5">
      <t>ト</t>
    </rPh>
    <rPh sb="6" eb="7">
      <t>ク</t>
    </rPh>
    <phoneticPr fontId="1"/>
  </si>
  <si>
    <t>問11</t>
    <phoneticPr fontId="1"/>
  </si>
  <si>
    <t>１．知っている</t>
    <rPh sb="2" eb="3">
      <t>シ</t>
    </rPh>
    <phoneticPr fontId="1"/>
  </si>
  <si>
    <t>２．具体的には分からないが、聞いたことがある</t>
    <rPh sb="2" eb="5">
      <t>グタイテキ</t>
    </rPh>
    <rPh sb="7" eb="8">
      <t>ワ</t>
    </rPh>
    <rPh sb="14" eb="15">
      <t>キ</t>
    </rPh>
    <phoneticPr fontId="1"/>
  </si>
  <si>
    <t>３．知らない</t>
    <rPh sb="2" eb="3">
      <t>シ</t>
    </rPh>
    <phoneticPr fontId="1"/>
  </si>
  <si>
    <t>　貴事業所では、産業廃棄物の処理に係る遵守事項など、法令に関する研修をどのように行い、また、社内で周知していますか。
　該当する番号にチェックをしてください。</t>
    <phoneticPr fontId="1"/>
  </si>
  <si>
    <t>　貴事業所では、電子マニフェストを利用していますか。
　該当する番号にチェックをしてください。</t>
    <phoneticPr fontId="1"/>
  </si>
  <si>
    <r>
      <t>問3-1 電子マニフェストを利用しない理由について、該当する記号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phoneticPr fontId="1"/>
  </si>
  <si>
    <t>　貴事業所では、優良産廃処理業者認定制度の認定を受けていますか。
　該当する番号にチェックをしてください。　</t>
    <phoneticPr fontId="1"/>
  </si>
  <si>
    <r>
      <t>問4-1 認定を受けてどのようなメリットがあったか、該当する記号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phoneticPr fontId="1"/>
  </si>
  <si>
    <r>
      <t>　排出事業者からの問い合わせ、又は排出事業者サイドにおける問題点はどのようなものがありますか。該当する番号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1"/>
  </si>
  <si>
    <r>
      <t>　貴事業所における産業廃棄物の処理にあたり、地域住民の理解を得るため、どのような取組を行っていますか。該当する番号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1"/>
  </si>
  <si>
    <r>
      <t>　貴事業所では、産業廃棄物の適正処理を推進するため、どのようなことに留意していますか。該当する番号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1"/>
  </si>
  <si>
    <r>
      <t>　貴事業所における産業廃棄物の処理について課題や問題点はありますか。該当する番号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1"/>
  </si>
  <si>
    <t>　廃棄物の受入状況は貴事業所の処理能力に対してどのような状況ですか。該当する番号にチェックをしてください。</t>
    <phoneticPr fontId="1"/>
  </si>
  <si>
    <r>
      <t>　貴事業所において、資源循環促進のために取り組んでいることはありますか。該当する番号</t>
    </r>
    <r>
      <rPr>
        <b/>
        <u/>
        <sz val="11"/>
        <color theme="1"/>
        <rFont val="BIZ UDゴシック"/>
        <family val="3"/>
        <charset val="128"/>
      </rPr>
      <t>全てに</t>
    </r>
    <r>
      <rPr>
        <b/>
        <sz val="11"/>
        <color theme="1"/>
        <rFont val="BIZ UDゴシック"/>
        <family val="3"/>
        <charset val="128"/>
      </rPr>
      <t>チェックをしてください。</t>
    </r>
    <rPh sb="10" eb="14">
      <t>シゲンジュンカン</t>
    </rPh>
    <rPh sb="14" eb="16">
      <t>ソクシン</t>
    </rPh>
    <rPh sb="20" eb="21">
      <t>ト</t>
    </rPh>
    <rPh sb="22" eb="23">
      <t>ク</t>
    </rPh>
    <phoneticPr fontId="1"/>
  </si>
  <si>
    <t>　循環経済（サーキュラーエコノミー）を知っていますか。該当する番号にチェックをしてください。</t>
    <rPh sb="19" eb="20">
      <t>シ</t>
    </rPh>
    <phoneticPr fontId="1"/>
  </si>
  <si>
    <t>※１を選択した場合</t>
    <rPh sb="3" eb="5">
      <t>センタク</t>
    </rPh>
    <rPh sb="7" eb="9">
      <t>バアイ</t>
    </rPh>
    <phoneticPr fontId="1"/>
  </si>
  <si>
    <t>　貴事業所では、廃棄物処理に関する情報（遵守事項、法令の改正内容等）をどのような方法で入手していますか。
　該当する番号全てにチェックをしてください。</t>
    <phoneticPr fontId="1"/>
  </si>
  <si>
    <t xml:space="preserve"> ｄ．その他</t>
    <phoneticPr fontId="1"/>
  </si>
  <si>
    <t>６．広島市内に施設や拠点となる場所を有していないため、地域住民が存在しない</t>
    <rPh sb="2" eb="6">
      <t>ヒロシマシナイ</t>
    </rPh>
    <rPh sb="7" eb="9">
      <t>シセツ</t>
    </rPh>
    <rPh sb="10" eb="12">
      <t>キョテン</t>
    </rPh>
    <rPh sb="15" eb="17">
      <t>バショ</t>
    </rPh>
    <rPh sb="18" eb="19">
      <t>ユウ</t>
    </rPh>
    <rPh sb="27" eb="29">
      <t>チイキ</t>
    </rPh>
    <rPh sb="29" eb="31">
      <t>ジュウミン</t>
    </rPh>
    <rPh sb="32" eb="34">
      <t>ソンザイ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</si>
</sst>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sz val="9"/>
      <color rgb="FF000000"/>
      <name val="Meiryo UI"/>
      <family val="3"/>
      <charset val="128"/>
    </font>
    <font>
      <b/>
      <sz val="11"/>
      <color theme="1"/>
      <name val="BIZ UDゴシック"/>
      <family val="3"/>
      <charset val="128"/>
    </font>
    <font>
      <sz val="11"/>
      <color theme="1"/>
      <name val="BIZ UDゴシック"/>
      <family val="3"/>
      <charset val="128"/>
    </font>
    <font>
      <sz val="11"/>
      <color indexed="10"/>
      <name val="BIZ UDゴシック"/>
      <family val="3"/>
      <charset val="128"/>
    </font>
    <font>
      <sz val="11"/>
      <color rgb="FFFF0000"/>
      <name val="BIZ UDゴシック"/>
      <family val="3"/>
      <charset val="128"/>
    </font>
    <font>
      <b/>
      <sz val="11"/>
      <color theme="1"/>
      <name val="游ゴシック"/>
      <family val="2"/>
      <charset val="128"/>
      <scheme val="minor"/>
    </font>
    <font>
      <b/>
      <sz val="16"/>
      <color theme="1"/>
      <name val="BIZ UDゴシック"/>
      <family val="3"/>
      <charset val="128"/>
    </font>
    <font>
      <sz val="10"/>
      <color theme="1"/>
      <name val="BIZ UDゴシック"/>
      <family val="3"/>
      <charset val="128"/>
    </font>
    <font>
      <sz val="9"/>
      <color theme="1"/>
      <name val="BIZ UDゴシック"/>
      <family val="3"/>
      <charset val="128"/>
    </font>
    <font>
      <sz val="9"/>
      <color theme="1"/>
      <name val="游ゴシック"/>
      <family val="2"/>
      <charset val="128"/>
      <scheme val="minor"/>
    </font>
    <font>
      <b/>
      <sz val="12"/>
      <color theme="1"/>
      <name val="BIZ UDゴシック"/>
      <family val="3"/>
      <charset val="128"/>
    </font>
    <font>
      <b/>
      <u/>
      <sz val="11"/>
      <color theme="1"/>
      <name val="BIZ UDゴシック"/>
      <family val="3"/>
      <charset val="128"/>
    </font>
    <font>
      <sz val="10.5"/>
      <color theme="1"/>
      <name val="HG丸ｺﾞｼｯｸM-PRO"/>
      <family val="3"/>
      <charset val="128"/>
    </font>
    <font>
      <sz val="11"/>
      <color theme="1"/>
      <name val="HG丸ｺﾞｼｯｸM-PRO"/>
      <family val="3"/>
      <charset val="128"/>
    </font>
    <font>
      <b/>
      <sz val="10"/>
      <color theme="1"/>
      <name val="HG丸ｺﾞｼｯｸM-PRO"/>
      <family val="3"/>
      <charset val="128"/>
    </font>
    <font>
      <b/>
      <sz val="10"/>
      <color theme="1"/>
      <name val="BIZ UDゴシック"/>
      <family val="3"/>
      <charset val="128"/>
    </font>
    <font>
      <b/>
      <sz val="10.5"/>
      <color theme="1"/>
      <name val="BIZ UDゴシック"/>
      <family val="3"/>
      <charset val="128"/>
    </font>
    <font>
      <b/>
      <u/>
      <sz val="10.5"/>
      <color theme="1"/>
      <name val="BIZ UDゴシック"/>
      <family val="3"/>
      <charset val="128"/>
    </font>
    <font>
      <sz val="9"/>
      <color theme="1"/>
      <name val="HG丸ｺﾞｼｯｸM-PRO"/>
      <family val="3"/>
      <charset val="128"/>
    </font>
    <font>
      <b/>
      <u/>
      <sz val="14"/>
      <color theme="1"/>
      <name val="BIZ UDゴシック"/>
      <family val="3"/>
      <charset val="128"/>
    </font>
    <font>
      <u/>
      <sz val="11"/>
      <color theme="1"/>
      <name val="BIZ UDゴシック"/>
      <family val="3"/>
      <charset val="128"/>
    </font>
  </fonts>
  <fills count="5">
    <fill>
      <patternFill patternType="none"/>
    </fill>
    <fill>
      <patternFill patternType="gray125"/>
    </fill>
    <fill>
      <patternFill patternType="solid">
        <fgColor rgb="FF8FFFFF"/>
        <bgColor indexed="64"/>
      </patternFill>
    </fill>
    <fill>
      <patternFill patternType="solid">
        <fgColor theme="0" tint="-4.9989318521683403E-2"/>
        <bgColor indexed="64"/>
      </patternFill>
    </fill>
    <fill>
      <patternFill patternType="solid">
        <fgColor theme="2" tint="-0.249977111117893"/>
        <bgColor indexed="64"/>
      </patternFill>
    </fill>
  </fills>
  <borders count="37">
    <border>
      <left/>
      <right/>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hair">
        <color indexed="64"/>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right/>
      <top style="thin">
        <color theme="1" tint="0.499984740745262"/>
      </top>
      <bottom style="hair">
        <color auto="1"/>
      </bottom>
      <diagonal/>
    </border>
    <border>
      <left/>
      <right style="hair">
        <color auto="1"/>
      </right>
      <top style="thin">
        <color theme="1" tint="0.499984740745262"/>
      </top>
      <bottom style="hair">
        <color auto="1"/>
      </bottom>
      <diagonal/>
    </border>
    <border>
      <left/>
      <right style="thin">
        <color theme="1" tint="0.499984740745262"/>
      </right>
      <top style="thin">
        <color theme="1" tint="0.499984740745262"/>
      </top>
      <bottom style="hair">
        <color auto="1"/>
      </bottom>
      <diagonal/>
    </border>
    <border>
      <left style="thin">
        <color theme="1" tint="0.499984740745262"/>
      </left>
      <right/>
      <top/>
      <bottom/>
      <diagonal/>
    </border>
    <border>
      <left/>
      <right style="thin">
        <color theme="1" tint="0.499984740745262"/>
      </right>
      <top/>
      <bottom/>
      <diagonal/>
    </border>
    <border>
      <left/>
      <right/>
      <top style="hair">
        <color auto="1"/>
      </top>
      <bottom/>
      <diagonal/>
    </border>
    <border>
      <left/>
      <right style="hair">
        <color auto="1"/>
      </right>
      <top style="hair">
        <color auto="1"/>
      </top>
      <bottom/>
      <diagonal/>
    </border>
    <border>
      <left style="hair">
        <color auto="1"/>
      </left>
      <right/>
      <top style="hair">
        <color auto="1"/>
      </top>
      <bottom/>
      <diagonal/>
    </border>
    <border>
      <left/>
      <right style="thin">
        <color theme="1" tint="0.499984740745262"/>
      </right>
      <top style="hair">
        <color auto="1"/>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right style="hair">
        <color auto="1"/>
      </right>
      <top/>
      <bottom style="thin">
        <color theme="1" tint="0.499984740745262"/>
      </bottom>
      <diagonal/>
    </border>
    <border>
      <left style="hair">
        <color auto="1"/>
      </left>
      <right/>
      <top/>
      <bottom style="thin">
        <color theme="1" tint="0.499984740745262"/>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style="dotted">
        <color theme="1"/>
      </left>
      <right/>
      <top/>
      <bottom/>
      <diagonal/>
    </border>
    <border>
      <left/>
      <right style="dotted">
        <color theme="1"/>
      </right>
      <top/>
      <bottom/>
      <diagonal/>
    </border>
    <border>
      <left/>
      <right style="dotted">
        <color auto="1"/>
      </right>
      <top/>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theme="1" tint="0.499984740745262"/>
      </left>
      <right/>
      <top style="hair">
        <color theme="1" tint="0.499984740745262"/>
      </top>
      <bottom style="thin">
        <color theme="1" tint="0.499984740745262"/>
      </bottom>
      <diagonal/>
    </border>
    <border>
      <left/>
      <right/>
      <top style="hair">
        <color theme="1" tint="0.499984740745262"/>
      </top>
      <bottom style="thin">
        <color theme="1" tint="0.499984740745262"/>
      </bottom>
      <diagonal/>
    </border>
    <border>
      <left/>
      <right style="hair">
        <color auto="1"/>
      </right>
      <top style="hair">
        <color theme="1" tint="0.499984740745262"/>
      </top>
      <bottom style="thin">
        <color theme="1" tint="0.499984740745262"/>
      </bottom>
      <diagonal/>
    </border>
  </borders>
  <cellStyleXfs count="1">
    <xf numFmtId="0" fontId="0" fillId="0" borderId="0">
      <alignment vertical="center"/>
    </xf>
  </cellStyleXfs>
  <cellXfs count="106">
    <xf numFmtId="0" fontId="0" fillId="0" borderId="0" xfId="0">
      <alignment vertical="center"/>
    </xf>
    <xf numFmtId="0" fontId="0" fillId="0" borderId="0" xfId="0" applyProtection="1">
      <alignment vertical="center"/>
      <protection locked="0"/>
    </xf>
    <xf numFmtId="0" fontId="4" fillId="0" borderId="0" xfId="0" applyFont="1">
      <alignment vertical="center"/>
    </xf>
    <xf numFmtId="0" fontId="4" fillId="0" borderId="0" xfId="0" applyFont="1" applyProtection="1">
      <alignment vertical="center"/>
      <protection locked="0"/>
    </xf>
    <xf numFmtId="0" fontId="5" fillId="0" borderId="0" xfId="0" applyFont="1" applyProtection="1">
      <alignment vertical="center"/>
      <protection locked="0"/>
    </xf>
    <xf numFmtId="0" fontId="8" fillId="0" borderId="0" xfId="0" applyFont="1">
      <alignment vertical="center"/>
    </xf>
    <xf numFmtId="0" fontId="9" fillId="0" borderId="0" xfId="0" applyFont="1" applyAlignment="1">
      <alignment horizontal="center" vertical="center"/>
    </xf>
    <xf numFmtId="0" fontId="1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Alignment="1">
      <alignment vertical="top" wrapText="1"/>
    </xf>
    <xf numFmtId="0" fontId="7" fillId="0" borderId="0" xfId="0" applyFont="1" applyAlignment="1">
      <alignment vertical="top" wrapText="1"/>
    </xf>
    <xf numFmtId="0" fontId="0" fillId="0" borderId="0" xfId="0" applyAlignment="1">
      <alignment vertical="center" wrapText="1"/>
    </xf>
    <xf numFmtId="0" fontId="22" fillId="0" borderId="0" xfId="0" applyFont="1">
      <alignment vertical="center"/>
    </xf>
    <xf numFmtId="0" fontId="12" fillId="2" borderId="0" xfId="0" applyFont="1" applyFill="1">
      <alignment vertical="center"/>
    </xf>
    <xf numFmtId="0" fontId="0" fillId="2" borderId="0" xfId="0" applyFill="1">
      <alignment vertical="center"/>
    </xf>
    <xf numFmtId="0" fontId="12" fillId="0" borderId="0" xfId="0" applyFont="1">
      <alignment vertical="center"/>
    </xf>
    <xf numFmtId="0" fontId="0" fillId="0" borderId="0" xfId="0" applyAlignment="1" applyProtection="1">
      <alignment vertical="top"/>
      <protection locked="0"/>
    </xf>
    <xf numFmtId="0" fontId="6" fillId="0" borderId="0" xfId="0" applyFont="1" applyProtection="1">
      <alignment vertical="center"/>
      <protection locked="0"/>
    </xf>
    <xf numFmtId="0" fontId="0" fillId="0" borderId="0" xfId="0" applyAlignment="1" applyProtection="1">
      <alignment vertical="center" wrapText="1"/>
      <protection locked="0"/>
    </xf>
    <xf numFmtId="0" fontId="0" fillId="3" borderId="0" xfId="0" applyFill="1" applyProtection="1">
      <alignment vertical="center"/>
      <protection locked="0"/>
    </xf>
    <xf numFmtId="0" fontId="0" fillId="3" borderId="5" xfId="0" applyFill="1" applyBorder="1">
      <alignment vertical="center"/>
    </xf>
    <xf numFmtId="0" fontId="0" fillId="3" borderId="6" xfId="0" applyFill="1" applyBorder="1">
      <alignment vertical="center"/>
    </xf>
    <xf numFmtId="0" fontId="7" fillId="3" borderId="6" xfId="0" applyFont="1" applyFill="1" applyBorder="1" applyAlignment="1">
      <alignment vertical="top" wrapText="1"/>
    </xf>
    <xf numFmtId="0" fontId="0" fillId="3" borderId="7" xfId="0" applyFill="1" applyBorder="1">
      <alignment vertical="center"/>
    </xf>
    <xf numFmtId="0" fontId="0" fillId="3" borderId="11" xfId="0" applyFill="1" applyBorder="1">
      <alignment vertical="center"/>
    </xf>
    <xf numFmtId="0" fontId="14" fillId="3" borderId="0" xfId="0" applyFont="1" applyFill="1">
      <alignment vertical="center"/>
    </xf>
    <xf numFmtId="0" fontId="15" fillId="3" borderId="0" xfId="0" applyFont="1" applyFill="1">
      <alignment vertical="center"/>
    </xf>
    <xf numFmtId="0" fontId="15" fillId="3" borderId="0" xfId="0" applyFont="1" applyFill="1" applyProtection="1">
      <alignment vertical="center"/>
      <protection locked="0"/>
    </xf>
    <xf numFmtId="0" fontId="0" fillId="3" borderId="12" xfId="0" applyFill="1" applyBorder="1">
      <alignment vertical="center"/>
    </xf>
    <xf numFmtId="0" fontId="0" fillId="3" borderId="0" xfId="0" applyFill="1">
      <alignment vertical="center"/>
    </xf>
    <xf numFmtId="0" fontId="0" fillId="3" borderId="17" xfId="0" applyFill="1" applyBorder="1">
      <alignment vertical="center"/>
    </xf>
    <xf numFmtId="0" fontId="0" fillId="3" borderId="18" xfId="0" applyFill="1" applyBorder="1">
      <alignment vertical="center"/>
    </xf>
    <xf numFmtId="0" fontId="4" fillId="3" borderId="18" xfId="0" applyFont="1" applyFill="1" applyBorder="1">
      <alignment vertical="center"/>
    </xf>
    <xf numFmtId="0" fontId="0" fillId="3" borderId="19" xfId="0" applyFill="1" applyBorder="1">
      <alignment vertical="center"/>
    </xf>
    <xf numFmtId="0" fontId="4" fillId="3" borderId="0" xfId="0" applyFont="1" applyFill="1">
      <alignment vertical="center"/>
    </xf>
    <xf numFmtId="0" fontId="0" fillId="3" borderId="0" xfId="0" applyFill="1" applyAlignment="1">
      <alignment vertical="center" wrapText="1"/>
    </xf>
    <xf numFmtId="0" fontId="17" fillId="3" borderId="0" xfId="0" applyFont="1" applyFill="1">
      <alignment vertical="center"/>
    </xf>
    <xf numFmtId="0" fontId="0" fillId="3" borderId="24" xfId="0" applyFill="1" applyBorder="1" applyAlignment="1">
      <alignment vertical="center" wrapText="1"/>
    </xf>
    <xf numFmtId="0" fontId="0" fillId="3" borderId="25" xfId="0" applyFill="1" applyBorder="1" applyProtection="1">
      <alignment vertical="center"/>
      <protection locked="0"/>
    </xf>
    <xf numFmtId="0" fontId="0" fillId="3" borderId="26" xfId="0" applyFill="1" applyBorder="1">
      <alignment vertical="center"/>
    </xf>
    <xf numFmtId="0" fontId="15" fillId="3" borderId="27" xfId="0" applyFont="1" applyFill="1" applyBorder="1">
      <alignment vertical="center"/>
    </xf>
    <xf numFmtId="0" fontId="0" fillId="3" borderId="28" xfId="0" applyFill="1" applyBorder="1">
      <alignment vertical="center"/>
    </xf>
    <xf numFmtId="0" fontId="15" fillId="3" borderId="29" xfId="0" applyFont="1" applyFill="1" applyBorder="1">
      <alignment vertical="center"/>
    </xf>
    <xf numFmtId="0" fontId="14" fillId="3" borderId="29" xfId="0" applyFont="1" applyFill="1" applyBorder="1">
      <alignment vertical="center"/>
    </xf>
    <xf numFmtId="0" fontId="0" fillId="3" borderId="29" xfId="0" applyFill="1" applyBorder="1">
      <alignment vertical="center"/>
    </xf>
    <xf numFmtId="0" fontId="0" fillId="3" borderId="29" xfId="0" applyFill="1" applyBorder="1" applyAlignment="1">
      <alignment vertical="center" wrapText="1"/>
    </xf>
    <xf numFmtId="0" fontId="0" fillId="3" borderId="30" xfId="0" applyFill="1" applyBorder="1">
      <alignment vertical="center"/>
    </xf>
    <xf numFmtId="0" fontId="0" fillId="0" borderId="1" xfId="0" applyBorder="1">
      <alignment vertical="center"/>
    </xf>
    <xf numFmtId="0" fontId="15" fillId="0" borderId="4" xfId="0" applyFont="1" applyBorder="1">
      <alignment vertical="center"/>
    </xf>
    <xf numFmtId="0" fontId="0" fillId="4" borderId="0" xfId="0" applyFill="1" applyAlignment="1" applyProtection="1">
      <alignment vertical="center" wrapText="1"/>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4" xfId="0" applyBorder="1" applyAlignment="1" applyProtection="1">
      <alignment vertical="center" wrapText="1"/>
      <protection locked="0"/>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6" xfId="0" applyBorder="1" applyAlignment="1" applyProtection="1">
      <alignment vertical="center" wrapText="1"/>
      <protection locked="0"/>
    </xf>
    <xf numFmtId="0" fontId="0" fillId="0" borderId="7" xfId="0" applyBorder="1" applyAlignment="1" applyProtection="1">
      <alignment vertical="center" wrapText="1"/>
      <protection locked="0"/>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0" fillId="0" borderId="8" xfId="0" applyBorder="1" applyProtection="1">
      <alignment vertical="center"/>
      <protection locked="0"/>
    </xf>
    <xf numFmtId="0" fontId="0" fillId="0" borderId="10" xfId="0" applyBorder="1" applyProtection="1">
      <alignment vertical="center"/>
      <protection locked="0"/>
    </xf>
    <xf numFmtId="0" fontId="10"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31" xfId="0" applyFont="1" applyBorder="1" applyAlignment="1" applyProtection="1">
      <alignment vertical="center" wrapText="1"/>
      <protection locked="0"/>
    </xf>
    <xf numFmtId="0" fontId="11" fillId="0" borderId="32" xfId="0" applyFont="1" applyBorder="1" applyAlignment="1" applyProtection="1">
      <alignment vertical="center" wrapText="1"/>
      <protection locked="0"/>
    </xf>
    <xf numFmtId="0" fontId="11" fillId="0" borderId="33" xfId="0" applyFont="1" applyBorder="1" applyAlignment="1" applyProtection="1">
      <alignment vertical="center" wrapText="1"/>
      <protection locked="0"/>
    </xf>
    <xf numFmtId="0" fontId="4" fillId="0" borderId="1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0" fillId="0" borderId="13"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8" xfId="0" applyBorder="1" applyAlignment="1" applyProtection="1">
      <alignment vertical="center" wrapText="1"/>
      <protection locked="0"/>
    </xf>
    <xf numFmtId="0" fontId="0" fillId="0" borderId="19" xfId="0" applyBorder="1" applyAlignment="1" applyProtection="1">
      <alignment vertical="center" wrapText="1"/>
      <protection locked="0"/>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3" fillId="0" borderId="0" xfId="0" applyFont="1" applyAlignment="1">
      <alignment vertical="top"/>
    </xf>
    <xf numFmtId="0" fontId="0" fillId="0" borderId="0" xfId="0">
      <alignment vertical="center"/>
    </xf>
    <xf numFmtId="0" fontId="3" fillId="0" borderId="0" xfId="0" applyFont="1" applyAlignment="1">
      <alignment vertical="top" wrapText="1"/>
    </xf>
    <xf numFmtId="0" fontId="7" fillId="0" borderId="0" xfId="0" applyFont="1" applyAlignment="1">
      <alignment vertical="top" wrapText="1"/>
    </xf>
    <xf numFmtId="0" fontId="0" fillId="0" borderId="0" xfId="0" applyAlignment="1">
      <alignment vertical="center" wrapText="1"/>
    </xf>
    <xf numFmtId="0" fontId="18" fillId="3" borderId="22" xfId="0" applyFont="1" applyFill="1" applyBorder="1" applyAlignment="1">
      <alignment vertical="center" wrapText="1"/>
    </xf>
    <xf numFmtId="0" fontId="18" fillId="3" borderId="23" xfId="0" applyFont="1" applyFill="1" applyBorder="1" applyAlignment="1">
      <alignment vertical="center" wrapText="1"/>
    </xf>
    <xf numFmtId="0" fontId="3" fillId="0" borderId="18" xfId="0" applyFont="1" applyBorder="1" applyAlignment="1">
      <alignment vertical="top" wrapText="1"/>
    </xf>
    <xf numFmtId="0" fontId="0" fillId="3" borderId="0" xfId="0" applyFill="1" applyAlignment="1" applyProtection="1">
      <alignment vertical="center" wrapText="1"/>
      <protection locked="0"/>
    </xf>
    <xf numFmtId="0" fontId="3" fillId="0" borderId="18" xfId="0" applyFont="1" applyBorder="1" applyAlignment="1">
      <alignment vertical="top"/>
    </xf>
    <xf numFmtId="0" fontId="0" fillId="4" borderId="0" xfId="0" applyFill="1" applyProtection="1">
      <alignment vertical="center"/>
      <protection locked="0"/>
    </xf>
    <xf numFmtId="0" fontId="21" fillId="0" borderId="0" xfId="0" applyFont="1" applyAlignment="1">
      <alignment horizontal="center" vertical="center" wrapText="1"/>
    </xf>
    <xf numFmtId="0" fontId="0" fillId="0" borderId="0" xfId="0" applyAlignment="1">
      <alignment horizontal="center" vertical="center" wrapText="1"/>
    </xf>
  </cellXfs>
  <cellStyles count="1">
    <cellStyle name="標準" xfId="0" builtinId="0"/>
  </cellStyles>
  <dxfs count="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s>
  <tableStyles count="0" defaultTableStyle="TableStyleMedium2" defaultPivotStyle="PivotStyleLight16"/>
  <colors>
    <mruColors>
      <color rgb="FF8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R2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fmlaLink="AR39"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fmlaLink="AR112"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firstButton="1" fmlaLink="AR130"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CheckBox" fmlaLink="$AN$12" lockText="1" noThreeD="1"/>
</file>

<file path=xl/ctrlProps/ctrlProp19.xml><?xml version="1.0" encoding="utf-8"?>
<formControlPr xmlns="http://schemas.microsoft.com/office/spreadsheetml/2009/9/main" objectType="CheckBox" fmlaLink="$AN$13" lockText="1" noThreeD="1"/>
</file>

<file path=xl/ctrlProps/ctrlProp20.xml><?xml version="1.0" encoding="utf-8"?>
<formControlPr xmlns="http://schemas.microsoft.com/office/spreadsheetml/2009/9/main" objectType="CheckBox" fmlaLink="$AN$14" lockText="1" noThreeD="1"/>
</file>

<file path=xl/ctrlProps/ctrlProp21.xml><?xml version="1.0" encoding="utf-8"?>
<formControlPr xmlns="http://schemas.microsoft.com/office/spreadsheetml/2009/9/main" objectType="CheckBox" fmlaLink="$AO$12" lockText="1" noThreeD="1"/>
</file>

<file path=xl/ctrlProps/ctrlProp22.xml><?xml version="1.0" encoding="utf-8"?>
<formControlPr xmlns="http://schemas.microsoft.com/office/spreadsheetml/2009/9/main" objectType="CheckBox" fmlaLink="$AO$13" lockText="1" noThreeD="1"/>
</file>

<file path=xl/ctrlProps/ctrlProp23.xml><?xml version="1.0" encoding="utf-8"?>
<formControlPr xmlns="http://schemas.microsoft.com/office/spreadsheetml/2009/9/main" objectType="CheckBox" fmlaLink="$AN$19" lockText="1" noThreeD="1"/>
</file>

<file path=xl/ctrlProps/ctrlProp24.xml><?xml version="1.0" encoding="utf-8"?>
<formControlPr xmlns="http://schemas.microsoft.com/office/spreadsheetml/2009/9/main" objectType="CheckBox" fmlaLink="$AN$20" lockText="1" noThreeD="1"/>
</file>

<file path=xl/ctrlProps/ctrlProp25.xml><?xml version="1.0" encoding="utf-8"?>
<formControlPr xmlns="http://schemas.microsoft.com/office/spreadsheetml/2009/9/main" objectType="CheckBox" fmlaLink="$AN$21" lockText="1" noThreeD="1"/>
</file>

<file path=xl/ctrlProps/ctrlProp26.xml><?xml version="1.0" encoding="utf-8"?>
<formControlPr xmlns="http://schemas.microsoft.com/office/spreadsheetml/2009/9/main" objectType="CheckBox" fmlaLink="$AO$19" lockText="1" noThreeD="1"/>
</file>

<file path=xl/ctrlProps/ctrlProp27.xml><?xml version="1.0" encoding="utf-8"?>
<formControlPr xmlns="http://schemas.microsoft.com/office/spreadsheetml/2009/9/main" objectType="CheckBox" fmlaLink="$AO$20" lockText="1" noThreeD="1"/>
</file>

<file path=xl/ctrlProps/ctrlProp28.xml><?xml version="1.0" encoding="utf-8"?>
<formControlPr xmlns="http://schemas.microsoft.com/office/spreadsheetml/2009/9/main" objectType="CheckBox" fmlaLink="$AN$31" lockText="1" noThreeD="1"/>
</file>

<file path=xl/ctrlProps/ctrlProp29.xml><?xml version="1.0" encoding="utf-8"?>
<formControlPr xmlns="http://schemas.microsoft.com/office/spreadsheetml/2009/9/main" objectType="CheckBox" fmlaLink="$AN$32" lockText="1" noThreeD="1"/>
</file>

<file path=xl/ctrlProps/ctrlProp30.xml><?xml version="1.0" encoding="utf-8"?>
<formControlPr xmlns="http://schemas.microsoft.com/office/spreadsheetml/2009/9/main" objectType="CheckBox" fmlaLink="$AN$33" lockText="1" noThreeD="1"/>
</file>

<file path=xl/ctrlProps/ctrlProp31.xml><?xml version="1.0" encoding="utf-8"?>
<formControlPr xmlns="http://schemas.microsoft.com/office/spreadsheetml/2009/9/main" objectType="CheckBox" fmlaLink="$AO$31" lockText="1" noThreeD="1"/>
</file>

<file path=xl/ctrlProps/ctrlProp32.xml><?xml version="1.0" encoding="utf-8"?>
<formControlPr xmlns="http://schemas.microsoft.com/office/spreadsheetml/2009/9/main" objectType="CheckBox" fmlaLink="$AO$32" lockText="1" noThreeD="1"/>
</file>

<file path=xl/ctrlProps/ctrlProp33.xml><?xml version="1.0" encoding="utf-8"?>
<formControlPr xmlns="http://schemas.microsoft.com/office/spreadsheetml/2009/9/main" objectType="CheckBox" fmlaLink="$AN$45" lockText="1" noThreeD="1"/>
</file>

<file path=xl/ctrlProps/ctrlProp34.xml><?xml version="1.0" encoding="utf-8"?>
<formControlPr xmlns="http://schemas.microsoft.com/office/spreadsheetml/2009/9/main" objectType="CheckBox" fmlaLink="$AN$46" lockText="1" noThreeD="1"/>
</file>

<file path=xl/ctrlProps/ctrlProp35.xml><?xml version="1.0" encoding="utf-8"?>
<formControlPr xmlns="http://schemas.microsoft.com/office/spreadsheetml/2009/9/main" objectType="CheckBox" fmlaLink="$AO$46" lockText="1" noThreeD="1"/>
</file>

<file path=xl/ctrlProps/ctrlProp36.xml><?xml version="1.0" encoding="utf-8"?>
<formControlPr xmlns="http://schemas.microsoft.com/office/spreadsheetml/2009/9/main" objectType="CheckBox" fmlaLink="$AO$45" lockText="1" noThreeD="1"/>
</file>

<file path=xl/ctrlProps/ctrlProp37.xml><?xml version="1.0" encoding="utf-8"?>
<formControlPr xmlns="http://schemas.microsoft.com/office/spreadsheetml/2009/9/main" objectType="CheckBox" fmlaLink="$AN$54" lockText="1" noThreeD="1"/>
</file>

<file path=xl/ctrlProps/ctrlProp38.xml><?xml version="1.0" encoding="utf-8"?>
<formControlPr xmlns="http://schemas.microsoft.com/office/spreadsheetml/2009/9/main" objectType="CheckBox" fmlaLink="$AN$55" lockText="1" noThreeD="1"/>
</file>

<file path=xl/ctrlProps/ctrlProp39.xml><?xml version="1.0" encoding="utf-8"?>
<formControlPr xmlns="http://schemas.microsoft.com/office/spreadsheetml/2009/9/main" objectType="CheckBox" fmlaLink="$AN$56" lockText="1" noThreeD="1"/>
</file>

<file path=xl/ctrlProps/ctrlProp40.xml><?xml version="1.0" encoding="utf-8"?>
<formControlPr xmlns="http://schemas.microsoft.com/office/spreadsheetml/2009/9/main" objectType="CheckBox" fmlaLink="$AN$57" lockText="1" noThreeD="1"/>
</file>

<file path=xl/ctrlProps/ctrlProp41.xml><?xml version="1.0" encoding="utf-8"?>
<formControlPr xmlns="http://schemas.microsoft.com/office/spreadsheetml/2009/9/main" objectType="CheckBox" fmlaLink="$AN$58" lockText="1" noThreeD="1"/>
</file>

<file path=xl/ctrlProps/ctrlProp42.xml><?xml version="1.0" encoding="utf-8"?>
<formControlPr xmlns="http://schemas.microsoft.com/office/spreadsheetml/2009/9/main" objectType="CheckBox" fmlaLink="$AN$60" lockText="1" noThreeD="1"/>
</file>

<file path=xl/ctrlProps/ctrlProp43.xml><?xml version="1.0" encoding="utf-8"?>
<formControlPr xmlns="http://schemas.microsoft.com/office/spreadsheetml/2009/9/main" objectType="CheckBox" fmlaLink="$AN$61" lockText="1" noThreeD="1"/>
</file>

<file path=xl/ctrlProps/ctrlProp44.xml><?xml version="1.0" encoding="utf-8"?>
<formControlPr xmlns="http://schemas.microsoft.com/office/spreadsheetml/2009/9/main" objectType="CheckBox" fmlaLink="$AN$62" lockText="1" noThreeD="1"/>
</file>

<file path=xl/ctrlProps/ctrlProp45.xml><?xml version="1.0" encoding="utf-8"?>
<formControlPr xmlns="http://schemas.microsoft.com/office/spreadsheetml/2009/9/main" objectType="CheckBox" fmlaLink="$AN$67" lockText="1" noThreeD="1"/>
</file>

<file path=xl/ctrlProps/ctrlProp46.xml><?xml version="1.0" encoding="utf-8"?>
<formControlPr xmlns="http://schemas.microsoft.com/office/spreadsheetml/2009/9/main" objectType="CheckBox" fmlaLink="$AN$68" lockText="1" noThreeD="1"/>
</file>

<file path=xl/ctrlProps/ctrlProp47.xml><?xml version="1.0" encoding="utf-8"?>
<formControlPr xmlns="http://schemas.microsoft.com/office/spreadsheetml/2009/9/main" objectType="CheckBox" fmlaLink="$AN$69" lockText="1" noThreeD="1"/>
</file>

<file path=xl/ctrlProps/ctrlProp48.xml><?xml version="1.0" encoding="utf-8"?>
<formControlPr xmlns="http://schemas.microsoft.com/office/spreadsheetml/2009/9/main" objectType="CheckBox" fmlaLink="$AN$70" lockText="1" noThreeD="1"/>
</file>

<file path=xl/ctrlProps/ctrlProp49.xml><?xml version="1.0" encoding="utf-8"?>
<formControlPr xmlns="http://schemas.microsoft.com/office/spreadsheetml/2009/9/main" objectType="CheckBox" fmlaLink="$AN$71" lockText="1" noThreeD="1"/>
</file>

<file path=xl/ctrlProps/ctrlProp50.xml><?xml version="1.0" encoding="utf-8"?>
<formControlPr xmlns="http://schemas.microsoft.com/office/spreadsheetml/2009/9/main" objectType="CheckBox" fmlaLink="$AN$72" lockText="1" noThreeD="1"/>
</file>

<file path=xl/ctrlProps/ctrlProp51.xml><?xml version="1.0" encoding="utf-8"?>
<formControlPr xmlns="http://schemas.microsoft.com/office/spreadsheetml/2009/9/main" objectType="CheckBox" fmlaLink="$AN$73" lockText="1" noThreeD="1"/>
</file>

<file path=xl/ctrlProps/ctrlProp52.xml><?xml version="1.0" encoding="utf-8"?>
<formControlPr xmlns="http://schemas.microsoft.com/office/spreadsheetml/2009/9/main" objectType="CheckBox" fmlaLink="$AN$78" lockText="1" noThreeD="1"/>
</file>

<file path=xl/ctrlProps/ctrlProp53.xml><?xml version="1.0" encoding="utf-8"?>
<formControlPr xmlns="http://schemas.microsoft.com/office/spreadsheetml/2009/9/main" objectType="CheckBox" fmlaLink="$AN$79" lockText="1" noThreeD="1"/>
</file>

<file path=xl/ctrlProps/ctrlProp54.xml><?xml version="1.0" encoding="utf-8"?>
<formControlPr xmlns="http://schemas.microsoft.com/office/spreadsheetml/2009/9/main" objectType="CheckBox" fmlaLink="$AN$80" lockText="1" noThreeD="1"/>
</file>

<file path=xl/ctrlProps/ctrlProp55.xml><?xml version="1.0" encoding="utf-8"?>
<formControlPr xmlns="http://schemas.microsoft.com/office/spreadsheetml/2009/9/main" objectType="CheckBox" fmlaLink="$AN$81" lockText="1" noThreeD="1"/>
</file>

<file path=xl/ctrlProps/ctrlProp56.xml><?xml version="1.0" encoding="utf-8"?>
<formControlPr xmlns="http://schemas.microsoft.com/office/spreadsheetml/2009/9/main" objectType="CheckBox" fmlaLink="$AN$82" lockText="1" noThreeD="1"/>
</file>

<file path=xl/ctrlProps/ctrlProp57.xml><?xml version="1.0" encoding="utf-8"?>
<formControlPr xmlns="http://schemas.microsoft.com/office/spreadsheetml/2009/9/main" objectType="CheckBox" fmlaLink="$AN$83" lockText="1" noThreeD="1"/>
</file>

<file path=xl/ctrlProps/ctrlProp58.xml><?xml version="1.0" encoding="utf-8"?>
<formControlPr xmlns="http://schemas.microsoft.com/office/spreadsheetml/2009/9/main" objectType="CheckBox" fmlaLink="$AN$84" lockText="1" noThreeD="1"/>
</file>

<file path=xl/ctrlProps/ctrlProp59.xml><?xml version="1.0" encoding="utf-8"?>
<formControlPr xmlns="http://schemas.microsoft.com/office/spreadsheetml/2009/9/main" objectType="CheckBox" fmlaLink="$AN$85" lockText="1" noThreeD="1"/>
</file>

<file path=xl/ctrlProps/ctrlProp60.xml><?xml version="1.0" encoding="utf-8"?>
<formControlPr xmlns="http://schemas.microsoft.com/office/spreadsheetml/2009/9/main" objectType="CheckBox" fmlaLink="$AN$86" lockText="1" noThreeD="1"/>
</file>

<file path=xl/ctrlProps/ctrlProp61.xml><?xml version="1.0" encoding="utf-8"?>
<formControlPr xmlns="http://schemas.microsoft.com/office/spreadsheetml/2009/9/main" objectType="CheckBox" fmlaLink="$AN$87" lockText="1" noThreeD="1"/>
</file>

<file path=xl/ctrlProps/ctrlProp62.xml><?xml version="1.0" encoding="utf-8"?>
<formControlPr xmlns="http://schemas.microsoft.com/office/spreadsheetml/2009/9/main" objectType="CheckBox" fmlaLink="$AN$88" lockText="1" noThreeD="1"/>
</file>

<file path=xl/ctrlProps/ctrlProp63.xml><?xml version="1.0" encoding="utf-8"?>
<formControlPr xmlns="http://schemas.microsoft.com/office/spreadsheetml/2009/9/main" objectType="CheckBox" fmlaLink="$AN$95" lockText="1" noThreeD="1"/>
</file>

<file path=xl/ctrlProps/ctrlProp64.xml><?xml version="1.0" encoding="utf-8"?>
<formControlPr xmlns="http://schemas.microsoft.com/office/spreadsheetml/2009/9/main" objectType="CheckBox" fmlaLink="$AN$96" lockText="1" noThreeD="1"/>
</file>

<file path=xl/ctrlProps/ctrlProp65.xml><?xml version="1.0" encoding="utf-8"?>
<formControlPr xmlns="http://schemas.microsoft.com/office/spreadsheetml/2009/9/main" objectType="CheckBox" fmlaLink="$AN$97" lockText="1" noThreeD="1"/>
</file>

<file path=xl/ctrlProps/ctrlProp66.xml><?xml version="1.0" encoding="utf-8"?>
<formControlPr xmlns="http://schemas.microsoft.com/office/spreadsheetml/2009/9/main" objectType="CheckBox" fmlaLink="$AN$98" lockText="1" noThreeD="1"/>
</file>

<file path=xl/ctrlProps/ctrlProp67.xml><?xml version="1.0" encoding="utf-8"?>
<formControlPr xmlns="http://schemas.microsoft.com/office/spreadsheetml/2009/9/main" objectType="CheckBox" fmlaLink="$AN$99" lockText="1" noThreeD="1"/>
</file>

<file path=xl/ctrlProps/ctrlProp68.xml><?xml version="1.0" encoding="utf-8"?>
<formControlPr xmlns="http://schemas.microsoft.com/office/spreadsheetml/2009/9/main" objectType="CheckBox" fmlaLink="$AN$100" lockText="1" noThreeD="1"/>
</file>

<file path=xl/ctrlProps/ctrlProp69.xml><?xml version="1.0" encoding="utf-8"?>
<formControlPr xmlns="http://schemas.microsoft.com/office/spreadsheetml/2009/9/main" objectType="CheckBox" fmlaLink="$AN$101" lockText="1" noThreeD="1"/>
</file>

<file path=xl/ctrlProps/ctrlProp70.xml><?xml version="1.0" encoding="utf-8"?>
<formControlPr xmlns="http://schemas.microsoft.com/office/spreadsheetml/2009/9/main" objectType="CheckBox" fmlaLink="$AN$118" lockText="1" noThreeD="1"/>
</file>

<file path=xl/ctrlProps/ctrlProp71.xml><?xml version="1.0" encoding="utf-8"?>
<formControlPr xmlns="http://schemas.microsoft.com/office/spreadsheetml/2009/9/main" objectType="CheckBox" fmlaLink="$AN$119" lockText="1" noThreeD="1"/>
</file>

<file path=xl/ctrlProps/ctrlProp72.xml><?xml version="1.0" encoding="utf-8"?>
<formControlPr xmlns="http://schemas.microsoft.com/office/spreadsheetml/2009/9/main" objectType="CheckBox" fmlaLink="$AN$120" lockText="1" noThreeD="1"/>
</file>

<file path=xl/ctrlProps/ctrlProp73.xml><?xml version="1.0" encoding="utf-8"?>
<formControlPr xmlns="http://schemas.microsoft.com/office/spreadsheetml/2009/9/main" objectType="CheckBox" fmlaLink="$AN$121" lockText="1" noThreeD="1"/>
</file>

<file path=xl/ctrlProps/ctrlProp74.xml><?xml version="1.0" encoding="utf-8"?>
<formControlPr xmlns="http://schemas.microsoft.com/office/spreadsheetml/2009/9/main" objectType="CheckBox" fmlaLink="$AN$122" lockText="1" noThreeD="1"/>
</file>

<file path=xl/ctrlProps/ctrlProp75.xml><?xml version="1.0" encoding="utf-8"?>
<formControlPr xmlns="http://schemas.microsoft.com/office/spreadsheetml/2009/9/main" objectType="CheckBox" fmlaLink="$AN$123" lockText="1" noThreeD="1"/>
</file>

<file path=xl/ctrlProps/ctrlProp76.xml><?xml version="1.0" encoding="utf-8"?>
<formControlPr xmlns="http://schemas.microsoft.com/office/spreadsheetml/2009/9/main" objectType="CheckBox" fmlaLink="$AN$124" lockText="1" noThreeD="1"/>
</file>

<file path=xl/ctrlProps/ctrlProp77.xml><?xml version="1.0" encoding="utf-8"?>
<formControlPr xmlns="http://schemas.microsoft.com/office/spreadsheetml/2009/9/main" objectType="CheckBox" fmlaLink="$AN$125" lockText="1" noThreeD="1"/>
</file>

<file path=xl/ctrlProps/ctrlProp78.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xdr:from>
      <xdr:col>24</xdr:col>
      <xdr:colOff>200023</xdr:colOff>
      <xdr:row>25</xdr:row>
      <xdr:rowOff>95251</xdr:rowOff>
    </xdr:from>
    <xdr:to>
      <xdr:col>31</xdr:col>
      <xdr:colOff>104775</xdr:colOff>
      <xdr:row>29</xdr:row>
      <xdr:rowOff>0</xdr:rowOff>
    </xdr:to>
    <xdr:sp macro="" textlink="">
      <xdr:nvSpPr>
        <xdr:cNvPr id="2" name="フリーフォーム: 図形 1">
          <a:extLst>
            <a:ext uri="{FF2B5EF4-FFF2-40B4-BE49-F238E27FC236}">
              <a16:creationId xmlns:a16="http://schemas.microsoft.com/office/drawing/2014/main" id="{00000000-0008-0000-0000-000002000000}"/>
            </a:ext>
          </a:extLst>
        </xdr:cNvPr>
        <xdr:cNvSpPr/>
      </xdr:nvSpPr>
      <xdr:spPr>
        <a:xfrm>
          <a:off x="4524373" y="5638801"/>
          <a:ext cx="1171577" cy="590549"/>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 name="connsiteX0" fmla="*/ 0 w 1400546"/>
            <a:gd name="connsiteY0" fmla="*/ 0 h 619124"/>
            <a:gd name="connsiteX1" fmla="*/ 1400174 w 1400546"/>
            <a:gd name="connsiteY1" fmla="*/ 0 h 619124"/>
            <a:gd name="connsiteX2" fmla="*/ 1399401 w 1400546"/>
            <a:gd name="connsiteY2" fmla="*/ 619124 h 619124"/>
            <a:gd name="connsiteX0" fmla="*/ 0 w 1403003"/>
            <a:gd name="connsiteY0" fmla="*/ 0 h 636647"/>
            <a:gd name="connsiteX1" fmla="*/ 1400174 w 1403003"/>
            <a:gd name="connsiteY1" fmla="*/ 0 h 636647"/>
            <a:gd name="connsiteX2" fmla="*/ 1403003 w 1403003"/>
            <a:gd name="connsiteY2" fmla="*/ 636647 h 636647"/>
            <a:gd name="connsiteX0" fmla="*/ 0 w 1400443"/>
            <a:gd name="connsiteY0" fmla="*/ 0 h 636647"/>
            <a:gd name="connsiteX1" fmla="*/ 1400174 w 1400443"/>
            <a:gd name="connsiteY1" fmla="*/ 0 h 636647"/>
            <a:gd name="connsiteX2" fmla="*/ 1397600 w 1400443"/>
            <a:gd name="connsiteY2" fmla="*/ 636647 h 636647"/>
            <a:gd name="connsiteX0" fmla="*/ 0 w 1404804"/>
            <a:gd name="connsiteY0" fmla="*/ 0 h 642488"/>
            <a:gd name="connsiteX1" fmla="*/ 1400174 w 1404804"/>
            <a:gd name="connsiteY1" fmla="*/ 0 h 642488"/>
            <a:gd name="connsiteX2" fmla="*/ 1404804 w 1404804"/>
            <a:gd name="connsiteY2" fmla="*/ 642488 h 642488"/>
            <a:gd name="connsiteX0" fmla="*/ 0 w 1401202"/>
            <a:gd name="connsiteY0" fmla="*/ 0 h 660010"/>
            <a:gd name="connsiteX1" fmla="*/ 1400174 w 1401202"/>
            <a:gd name="connsiteY1" fmla="*/ 0 h 660010"/>
            <a:gd name="connsiteX2" fmla="*/ 1401202 w 1401202"/>
            <a:gd name="connsiteY2" fmla="*/ 660010 h 660010"/>
          </a:gdLst>
          <a:ahLst/>
          <a:cxnLst>
            <a:cxn ang="0">
              <a:pos x="connsiteX0" y="connsiteY0"/>
            </a:cxn>
            <a:cxn ang="0">
              <a:pos x="connsiteX1" y="connsiteY1"/>
            </a:cxn>
            <a:cxn ang="0">
              <a:pos x="connsiteX2" y="connsiteY2"/>
            </a:cxn>
          </a:cxnLst>
          <a:rect l="l" t="t" r="r" b="b"/>
          <a:pathLst>
            <a:path w="1401202" h="660010">
              <a:moveTo>
                <a:pt x="0" y="0"/>
              </a:moveTo>
              <a:lnTo>
                <a:pt x="1400174" y="0"/>
              </a:lnTo>
              <a:cubicBezTo>
                <a:pt x="1401718" y="84137"/>
                <a:pt x="1399658" y="575873"/>
                <a:pt x="1401202" y="660010"/>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134</xdr:row>
      <xdr:rowOff>85725</xdr:rowOff>
    </xdr:from>
    <xdr:to>
      <xdr:col>36</xdr:col>
      <xdr:colOff>0</xdr:colOff>
      <xdr:row>138</xdr:row>
      <xdr:rowOff>38100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0" y="25879425"/>
          <a:ext cx="6019800" cy="904875"/>
        </a:xfrm>
        <a:prstGeom prst="rect">
          <a:avLst/>
        </a:prstGeom>
        <a:solidFill>
          <a:schemeClr val="lt1"/>
        </a:solidFill>
        <a:ln w="317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HG丸ｺﾞｼｯｸM-PRO" panose="020F0600000000000000" pitchFamily="50" charset="-128"/>
              <a:ea typeface="HG丸ｺﾞｼｯｸM-PRO" panose="020F0600000000000000" pitchFamily="50" charset="-128"/>
            </a:rPr>
            <a:t>　第５次循環型社会形成推進基本計画では、大量生産・大量消費・大量廃棄型の経済・社会様式につながる一方通行型の線形経済から、持続可能な形で資源を効率的・循環的に有効利用する循環経済（サーキュラーエコノミー）への移行を推進することが掲げられています。</a:t>
          </a:r>
        </a:p>
        <a:p>
          <a:r>
            <a:rPr kumimoji="1" lang="ja-JP" altLang="en-US" sz="900">
              <a:latin typeface="HG丸ｺﾞｼｯｸM-PRO" panose="020F0600000000000000" pitchFamily="50" charset="-128"/>
              <a:ea typeface="HG丸ｺﾞｼｯｸM-PRO" panose="020F0600000000000000" pitchFamily="50" charset="-128"/>
            </a:rPr>
            <a:t>　循環経済とは、資源（再生可能な資源を含む。）や製品の価値を維持、回復又は付加することで、それらを循環的に利用する経済システムとされています。</a:t>
          </a: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24</xdr:row>
          <xdr:rowOff>38100</xdr:rowOff>
        </xdr:from>
        <xdr:to>
          <xdr:col>2</xdr:col>
          <xdr:colOff>38100</xdr:colOff>
          <xdr:row>26</xdr:row>
          <xdr:rowOff>9525</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24</xdr:row>
          <xdr:rowOff>57150</xdr:rowOff>
        </xdr:from>
        <xdr:to>
          <xdr:col>18</xdr:col>
          <xdr:colOff>180975</xdr:colOff>
          <xdr:row>26</xdr:row>
          <xdr:rowOff>28575</xdr:rowOff>
        </xdr:to>
        <xdr:sp macro="" textlink="">
          <xdr:nvSpPr>
            <xdr:cNvPr id="4100" name="Option Butto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200025</xdr:rowOff>
        </xdr:from>
        <xdr:to>
          <xdr:col>2</xdr:col>
          <xdr:colOff>38100</xdr:colOff>
          <xdr:row>27</xdr:row>
          <xdr:rowOff>19050</xdr:rowOff>
        </xdr:to>
        <xdr:sp macro="" textlink="">
          <xdr:nvSpPr>
            <xdr:cNvPr id="4101" name="Option Button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xdr:row>
          <xdr:rowOff>257175</xdr:rowOff>
        </xdr:from>
        <xdr:to>
          <xdr:col>19</xdr:col>
          <xdr:colOff>180975</xdr:colOff>
          <xdr:row>28</xdr:row>
          <xdr:rowOff>123825</xdr:rowOff>
        </xdr:to>
        <xdr:sp macro="" textlink="">
          <xdr:nvSpPr>
            <xdr:cNvPr id="4102" name="Group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37</xdr:row>
          <xdr:rowOff>38100</xdr:rowOff>
        </xdr:from>
        <xdr:to>
          <xdr:col>2</xdr:col>
          <xdr:colOff>28575</xdr:colOff>
          <xdr:row>39</xdr:row>
          <xdr:rowOff>9525</xdr:rowOff>
        </xdr:to>
        <xdr:sp macro="" textlink="">
          <xdr:nvSpPr>
            <xdr:cNvPr id="4103" name="Option Button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38</xdr:row>
          <xdr:rowOff>209550</xdr:rowOff>
        </xdr:from>
        <xdr:to>
          <xdr:col>2</xdr:col>
          <xdr:colOff>171450</xdr:colOff>
          <xdr:row>40</xdr:row>
          <xdr:rowOff>28575</xdr:rowOff>
        </xdr:to>
        <xdr:sp macro="" textlink="">
          <xdr:nvSpPr>
            <xdr:cNvPr id="4104" name="Option Button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xdr:row>
          <xdr:rowOff>247650</xdr:rowOff>
        </xdr:from>
        <xdr:to>
          <xdr:col>19</xdr:col>
          <xdr:colOff>190500</xdr:colOff>
          <xdr:row>42</xdr:row>
          <xdr:rowOff>38100</xdr:rowOff>
        </xdr:to>
        <xdr:sp macro="" textlink="">
          <xdr:nvSpPr>
            <xdr:cNvPr id="4106" name="Group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110</xdr:row>
          <xdr:rowOff>38100</xdr:rowOff>
        </xdr:from>
        <xdr:to>
          <xdr:col>2</xdr:col>
          <xdr:colOff>38100</xdr:colOff>
          <xdr:row>112</xdr:row>
          <xdr:rowOff>9525</xdr:rowOff>
        </xdr:to>
        <xdr:sp macro="" textlink="">
          <xdr:nvSpPr>
            <xdr:cNvPr id="4107" name="Option Button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110</xdr:row>
          <xdr:rowOff>38100</xdr:rowOff>
        </xdr:from>
        <xdr:to>
          <xdr:col>13</xdr:col>
          <xdr:colOff>38100</xdr:colOff>
          <xdr:row>112</xdr:row>
          <xdr:rowOff>9525</xdr:rowOff>
        </xdr:to>
        <xdr:sp macro="" textlink="">
          <xdr:nvSpPr>
            <xdr:cNvPr id="4108" name="Option Button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110</xdr:row>
          <xdr:rowOff>38100</xdr:rowOff>
        </xdr:from>
        <xdr:to>
          <xdr:col>22</xdr:col>
          <xdr:colOff>28575</xdr:colOff>
          <xdr:row>112</xdr:row>
          <xdr:rowOff>9525</xdr:rowOff>
        </xdr:to>
        <xdr:sp macro="" textlink="">
          <xdr:nvSpPr>
            <xdr:cNvPr id="4109" name="Option Button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111</xdr:row>
          <xdr:rowOff>190500</xdr:rowOff>
        </xdr:from>
        <xdr:to>
          <xdr:col>2</xdr:col>
          <xdr:colOff>38100</xdr:colOff>
          <xdr:row>113</xdr:row>
          <xdr:rowOff>9525</xdr:rowOff>
        </xdr:to>
        <xdr:sp macro="" textlink="">
          <xdr:nvSpPr>
            <xdr:cNvPr id="4110" name="Option Button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276225</xdr:rowOff>
        </xdr:from>
        <xdr:to>
          <xdr:col>28</xdr:col>
          <xdr:colOff>180975</xdr:colOff>
          <xdr:row>114</xdr:row>
          <xdr:rowOff>219075</xdr:rowOff>
        </xdr:to>
        <xdr:sp macro="" textlink="">
          <xdr:nvSpPr>
            <xdr:cNvPr id="4111" name="Group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128</xdr:row>
          <xdr:rowOff>57150</xdr:rowOff>
        </xdr:from>
        <xdr:to>
          <xdr:col>2</xdr:col>
          <xdr:colOff>28575</xdr:colOff>
          <xdr:row>130</xdr:row>
          <xdr:rowOff>28575</xdr:rowOff>
        </xdr:to>
        <xdr:sp macro="" textlink="">
          <xdr:nvSpPr>
            <xdr:cNvPr id="4112" name="Option Button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129</xdr:row>
          <xdr:rowOff>190500</xdr:rowOff>
        </xdr:from>
        <xdr:to>
          <xdr:col>2</xdr:col>
          <xdr:colOff>28575</xdr:colOff>
          <xdr:row>131</xdr:row>
          <xdr:rowOff>9525</xdr:rowOff>
        </xdr:to>
        <xdr:sp macro="" textlink="">
          <xdr:nvSpPr>
            <xdr:cNvPr id="4113" name="Option Button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130</xdr:row>
          <xdr:rowOff>190500</xdr:rowOff>
        </xdr:from>
        <xdr:to>
          <xdr:col>2</xdr:col>
          <xdr:colOff>28575</xdr:colOff>
          <xdr:row>132</xdr:row>
          <xdr:rowOff>9525</xdr:rowOff>
        </xdr:to>
        <xdr:sp macro="" textlink="">
          <xdr:nvSpPr>
            <xdr:cNvPr id="4114" name="Option Button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131</xdr:row>
          <xdr:rowOff>190500</xdr:rowOff>
        </xdr:from>
        <xdr:to>
          <xdr:col>2</xdr:col>
          <xdr:colOff>28575</xdr:colOff>
          <xdr:row>133</xdr:row>
          <xdr:rowOff>9525</xdr:rowOff>
        </xdr:to>
        <xdr:sp macro="" textlink="">
          <xdr:nvSpPr>
            <xdr:cNvPr id="4115" name="Option Button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128</xdr:row>
          <xdr:rowOff>9525</xdr:rowOff>
        </xdr:from>
        <xdr:to>
          <xdr:col>3</xdr:col>
          <xdr:colOff>19050</xdr:colOff>
          <xdr:row>134</xdr:row>
          <xdr:rowOff>104775</xdr:rowOff>
        </xdr:to>
        <xdr:sp macro="" textlink="">
          <xdr:nvSpPr>
            <xdr:cNvPr id="4116" name="Group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xdr:row>
          <xdr:rowOff>47625</xdr:rowOff>
        </xdr:from>
        <xdr:to>
          <xdr:col>4</xdr:col>
          <xdr:colOff>66675</xdr:colOff>
          <xdr:row>12</xdr:row>
          <xdr:rowOff>38100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190500</xdr:rowOff>
        </xdr:from>
        <xdr:to>
          <xdr:col>4</xdr:col>
          <xdr:colOff>66675</xdr:colOff>
          <xdr:row>13</xdr:row>
          <xdr:rowOff>28575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xdr:row>
          <xdr:rowOff>190500</xdr:rowOff>
        </xdr:from>
        <xdr:to>
          <xdr:col>4</xdr:col>
          <xdr:colOff>66675</xdr:colOff>
          <xdr:row>14</xdr:row>
          <xdr:rowOff>28575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10</xdr:row>
          <xdr:rowOff>47625</xdr:rowOff>
        </xdr:from>
        <xdr:to>
          <xdr:col>20</xdr:col>
          <xdr:colOff>47625</xdr:colOff>
          <xdr:row>12</xdr:row>
          <xdr:rowOff>38100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11</xdr:row>
          <xdr:rowOff>190500</xdr:rowOff>
        </xdr:from>
        <xdr:to>
          <xdr:col>20</xdr:col>
          <xdr:colOff>47625</xdr:colOff>
          <xdr:row>13</xdr:row>
          <xdr:rowOff>28575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17</xdr:row>
          <xdr:rowOff>47625</xdr:rowOff>
        </xdr:from>
        <xdr:to>
          <xdr:col>4</xdr:col>
          <xdr:colOff>76200</xdr:colOff>
          <xdr:row>19</xdr:row>
          <xdr:rowOff>38100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18</xdr:row>
          <xdr:rowOff>190500</xdr:rowOff>
        </xdr:from>
        <xdr:to>
          <xdr:col>4</xdr:col>
          <xdr:colOff>76200</xdr:colOff>
          <xdr:row>20</xdr:row>
          <xdr:rowOff>28575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19</xdr:row>
          <xdr:rowOff>190500</xdr:rowOff>
        </xdr:from>
        <xdr:to>
          <xdr:col>4</xdr:col>
          <xdr:colOff>76200</xdr:colOff>
          <xdr:row>21</xdr:row>
          <xdr:rowOff>28575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17</xdr:row>
          <xdr:rowOff>47625</xdr:rowOff>
        </xdr:from>
        <xdr:to>
          <xdr:col>20</xdr:col>
          <xdr:colOff>57150</xdr:colOff>
          <xdr:row>19</xdr:row>
          <xdr:rowOff>38100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18</xdr:row>
          <xdr:rowOff>190500</xdr:rowOff>
        </xdr:from>
        <xdr:to>
          <xdr:col>20</xdr:col>
          <xdr:colOff>57150</xdr:colOff>
          <xdr:row>20</xdr:row>
          <xdr:rowOff>28575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29</xdr:row>
          <xdr:rowOff>352425</xdr:rowOff>
        </xdr:from>
        <xdr:to>
          <xdr:col>4</xdr:col>
          <xdr:colOff>123825</xdr:colOff>
          <xdr:row>31</xdr:row>
          <xdr:rowOff>38100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30</xdr:row>
          <xdr:rowOff>190500</xdr:rowOff>
        </xdr:from>
        <xdr:to>
          <xdr:col>4</xdr:col>
          <xdr:colOff>123825</xdr:colOff>
          <xdr:row>32</xdr:row>
          <xdr:rowOff>28575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31</xdr:row>
          <xdr:rowOff>190500</xdr:rowOff>
        </xdr:from>
        <xdr:to>
          <xdr:col>4</xdr:col>
          <xdr:colOff>123825</xdr:colOff>
          <xdr:row>33</xdr:row>
          <xdr:rowOff>28575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29</xdr:row>
          <xdr:rowOff>352425</xdr:rowOff>
        </xdr:from>
        <xdr:to>
          <xdr:col>20</xdr:col>
          <xdr:colOff>104775</xdr:colOff>
          <xdr:row>31</xdr:row>
          <xdr:rowOff>38100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30</xdr:row>
          <xdr:rowOff>190500</xdr:rowOff>
        </xdr:from>
        <xdr:to>
          <xdr:col>20</xdr:col>
          <xdr:colOff>104775</xdr:colOff>
          <xdr:row>32</xdr:row>
          <xdr:rowOff>28575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371475</xdr:rowOff>
        </xdr:from>
        <xdr:to>
          <xdr:col>4</xdr:col>
          <xdr:colOff>114300</xdr:colOff>
          <xdr:row>45</xdr:row>
          <xdr:rowOff>38100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44</xdr:row>
          <xdr:rowOff>190500</xdr:rowOff>
        </xdr:from>
        <xdr:to>
          <xdr:col>4</xdr:col>
          <xdr:colOff>114300</xdr:colOff>
          <xdr:row>47</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44</xdr:row>
          <xdr:rowOff>190500</xdr:rowOff>
        </xdr:from>
        <xdr:to>
          <xdr:col>20</xdr:col>
          <xdr:colOff>95250</xdr:colOff>
          <xdr:row>47</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43</xdr:row>
          <xdr:rowOff>371475</xdr:rowOff>
        </xdr:from>
        <xdr:to>
          <xdr:col>20</xdr:col>
          <xdr:colOff>95250</xdr:colOff>
          <xdr:row>45</xdr:row>
          <xdr:rowOff>38100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52</xdr:row>
          <xdr:rowOff>38100</xdr:rowOff>
        </xdr:from>
        <xdr:to>
          <xdr:col>4</xdr:col>
          <xdr:colOff>76200</xdr:colOff>
          <xdr:row>54</xdr:row>
          <xdr:rowOff>28575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53</xdr:row>
          <xdr:rowOff>190500</xdr:rowOff>
        </xdr:from>
        <xdr:to>
          <xdr:col>4</xdr:col>
          <xdr:colOff>76200</xdr:colOff>
          <xdr:row>55</xdr:row>
          <xdr:rowOff>38100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190500</xdr:rowOff>
        </xdr:from>
        <xdr:to>
          <xdr:col>4</xdr:col>
          <xdr:colOff>76200</xdr:colOff>
          <xdr:row>56</xdr:row>
          <xdr:rowOff>38100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190500</xdr:rowOff>
        </xdr:from>
        <xdr:to>
          <xdr:col>4</xdr:col>
          <xdr:colOff>76200</xdr:colOff>
          <xdr:row>57</xdr:row>
          <xdr:rowOff>38100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56</xdr:row>
          <xdr:rowOff>190500</xdr:rowOff>
        </xdr:from>
        <xdr:to>
          <xdr:col>4</xdr:col>
          <xdr:colOff>76200</xdr:colOff>
          <xdr:row>58</xdr:row>
          <xdr:rowOff>38100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58</xdr:row>
          <xdr:rowOff>190500</xdr:rowOff>
        </xdr:from>
        <xdr:to>
          <xdr:col>4</xdr:col>
          <xdr:colOff>66675</xdr:colOff>
          <xdr:row>60</xdr:row>
          <xdr:rowOff>38100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59</xdr:row>
          <xdr:rowOff>190500</xdr:rowOff>
        </xdr:from>
        <xdr:to>
          <xdr:col>4</xdr:col>
          <xdr:colOff>66675</xdr:colOff>
          <xdr:row>61</xdr:row>
          <xdr:rowOff>38100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60</xdr:row>
          <xdr:rowOff>190500</xdr:rowOff>
        </xdr:from>
        <xdr:to>
          <xdr:col>4</xdr:col>
          <xdr:colOff>66675</xdr:colOff>
          <xdr:row>62</xdr:row>
          <xdr:rowOff>38100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65</xdr:row>
          <xdr:rowOff>38100</xdr:rowOff>
        </xdr:from>
        <xdr:to>
          <xdr:col>4</xdr:col>
          <xdr:colOff>85725</xdr:colOff>
          <xdr:row>67</xdr:row>
          <xdr:rowOff>38100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66</xdr:row>
          <xdr:rowOff>190500</xdr:rowOff>
        </xdr:from>
        <xdr:to>
          <xdr:col>4</xdr:col>
          <xdr:colOff>85725</xdr:colOff>
          <xdr:row>68</xdr:row>
          <xdr:rowOff>28575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67</xdr:row>
          <xdr:rowOff>200025</xdr:rowOff>
        </xdr:from>
        <xdr:to>
          <xdr:col>4</xdr:col>
          <xdr:colOff>95250</xdr:colOff>
          <xdr:row>69</xdr:row>
          <xdr:rowOff>47625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68</xdr:row>
          <xdr:rowOff>190500</xdr:rowOff>
        </xdr:from>
        <xdr:to>
          <xdr:col>4</xdr:col>
          <xdr:colOff>95250</xdr:colOff>
          <xdr:row>70</xdr:row>
          <xdr:rowOff>38100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69</xdr:row>
          <xdr:rowOff>190500</xdr:rowOff>
        </xdr:from>
        <xdr:to>
          <xdr:col>4</xdr:col>
          <xdr:colOff>85725</xdr:colOff>
          <xdr:row>71</xdr:row>
          <xdr:rowOff>38100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70</xdr:row>
          <xdr:rowOff>190500</xdr:rowOff>
        </xdr:from>
        <xdr:to>
          <xdr:col>4</xdr:col>
          <xdr:colOff>85725</xdr:colOff>
          <xdr:row>72</xdr:row>
          <xdr:rowOff>38100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71</xdr:row>
          <xdr:rowOff>190500</xdr:rowOff>
        </xdr:from>
        <xdr:to>
          <xdr:col>4</xdr:col>
          <xdr:colOff>95250</xdr:colOff>
          <xdr:row>73</xdr:row>
          <xdr:rowOff>38100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38100</xdr:rowOff>
        </xdr:from>
        <xdr:to>
          <xdr:col>4</xdr:col>
          <xdr:colOff>76200</xdr:colOff>
          <xdr:row>78</xdr:row>
          <xdr:rowOff>38100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190500</xdr:rowOff>
        </xdr:from>
        <xdr:to>
          <xdr:col>4</xdr:col>
          <xdr:colOff>76200</xdr:colOff>
          <xdr:row>79</xdr:row>
          <xdr:rowOff>28575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78</xdr:row>
          <xdr:rowOff>200025</xdr:rowOff>
        </xdr:from>
        <xdr:to>
          <xdr:col>4</xdr:col>
          <xdr:colOff>85725</xdr:colOff>
          <xdr:row>80</xdr:row>
          <xdr:rowOff>47625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79</xdr:row>
          <xdr:rowOff>190500</xdr:rowOff>
        </xdr:from>
        <xdr:to>
          <xdr:col>4</xdr:col>
          <xdr:colOff>85725</xdr:colOff>
          <xdr:row>81</xdr:row>
          <xdr:rowOff>38100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80</xdr:row>
          <xdr:rowOff>190500</xdr:rowOff>
        </xdr:from>
        <xdr:to>
          <xdr:col>4</xdr:col>
          <xdr:colOff>76200</xdr:colOff>
          <xdr:row>82</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81</xdr:row>
          <xdr:rowOff>190500</xdr:rowOff>
        </xdr:from>
        <xdr:to>
          <xdr:col>4</xdr:col>
          <xdr:colOff>76200</xdr:colOff>
          <xdr:row>83</xdr:row>
          <xdr:rowOff>38100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82</xdr:row>
          <xdr:rowOff>190500</xdr:rowOff>
        </xdr:from>
        <xdr:to>
          <xdr:col>4</xdr:col>
          <xdr:colOff>85725</xdr:colOff>
          <xdr:row>84</xdr:row>
          <xdr:rowOff>38100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83</xdr:row>
          <xdr:rowOff>190500</xdr:rowOff>
        </xdr:from>
        <xdr:to>
          <xdr:col>4</xdr:col>
          <xdr:colOff>85725</xdr:colOff>
          <xdr:row>85</xdr:row>
          <xdr:rowOff>38100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84</xdr:row>
          <xdr:rowOff>190500</xdr:rowOff>
        </xdr:from>
        <xdr:to>
          <xdr:col>4</xdr:col>
          <xdr:colOff>76200</xdr:colOff>
          <xdr:row>86</xdr:row>
          <xdr:rowOff>38100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85</xdr:row>
          <xdr:rowOff>190500</xdr:rowOff>
        </xdr:from>
        <xdr:to>
          <xdr:col>4</xdr:col>
          <xdr:colOff>76200</xdr:colOff>
          <xdr:row>87</xdr:row>
          <xdr:rowOff>38100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86</xdr:row>
          <xdr:rowOff>190500</xdr:rowOff>
        </xdr:from>
        <xdr:to>
          <xdr:col>4</xdr:col>
          <xdr:colOff>85725</xdr:colOff>
          <xdr:row>88</xdr:row>
          <xdr:rowOff>38100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0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38100</xdr:rowOff>
        </xdr:from>
        <xdr:to>
          <xdr:col>4</xdr:col>
          <xdr:colOff>76200</xdr:colOff>
          <xdr:row>95</xdr:row>
          <xdr:rowOff>38100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94</xdr:row>
          <xdr:rowOff>190500</xdr:rowOff>
        </xdr:from>
        <xdr:to>
          <xdr:col>4</xdr:col>
          <xdr:colOff>76200</xdr:colOff>
          <xdr:row>96</xdr:row>
          <xdr:rowOff>38100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0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95</xdr:row>
          <xdr:rowOff>190500</xdr:rowOff>
        </xdr:from>
        <xdr:to>
          <xdr:col>4</xdr:col>
          <xdr:colOff>85725</xdr:colOff>
          <xdr:row>97</xdr:row>
          <xdr:rowOff>38100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96</xdr:row>
          <xdr:rowOff>190500</xdr:rowOff>
        </xdr:from>
        <xdr:to>
          <xdr:col>4</xdr:col>
          <xdr:colOff>85725</xdr:colOff>
          <xdr:row>98</xdr:row>
          <xdr:rowOff>38100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97</xdr:row>
          <xdr:rowOff>190500</xdr:rowOff>
        </xdr:from>
        <xdr:to>
          <xdr:col>4</xdr:col>
          <xdr:colOff>76200</xdr:colOff>
          <xdr:row>99</xdr:row>
          <xdr:rowOff>38100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98</xdr:row>
          <xdr:rowOff>190500</xdr:rowOff>
        </xdr:from>
        <xdr:to>
          <xdr:col>4</xdr:col>
          <xdr:colOff>76200</xdr:colOff>
          <xdr:row>100</xdr:row>
          <xdr:rowOff>38100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0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99</xdr:row>
          <xdr:rowOff>190500</xdr:rowOff>
        </xdr:from>
        <xdr:to>
          <xdr:col>4</xdr:col>
          <xdr:colOff>85725</xdr:colOff>
          <xdr:row>101</xdr:row>
          <xdr:rowOff>38100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0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116</xdr:row>
          <xdr:rowOff>28575</xdr:rowOff>
        </xdr:from>
        <xdr:to>
          <xdr:col>4</xdr:col>
          <xdr:colOff>66675</xdr:colOff>
          <xdr:row>118</xdr:row>
          <xdr:rowOff>28575</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0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117</xdr:row>
          <xdr:rowOff>180975</xdr:rowOff>
        </xdr:from>
        <xdr:to>
          <xdr:col>4</xdr:col>
          <xdr:colOff>66675</xdr:colOff>
          <xdr:row>119</xdr:row>
          <xdr:rowOff>19050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0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118</xdr:row>
          <xdr:rowOff>190500</xdr:rowOff>
        </xdr:from>
        <xdr:to>
          <xdr:col>4</xdr:col>
          <xdr:colOff>76200</xdr:colOff>
          <xdr:row>120</xdr:row>
          <xdr:rowOff>28575</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0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119</xdr:row>
          <xdr:rowOff>180975</xdr:rowOff>
        </xdr:from>
        <xdr:to>
          <xdr:col>4</xdr:col>
          <xdr:colOff>76200</xdr:colOff>
          <xdr:row>121</xdr:row>
          <xdr:rowOff>28575</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0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120</xdr:row>
          <xdr:rowOff>180975</xdr:rowOff>
        </xdr:from>
        <xdr:to>
          <xdr:col>4</xdr:col>
          <xdr:colOff>66675</xdr:colOff>
          <xdr:row>122</xdr:row>
          <xdr:rowOff>28575</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0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180975</xdr:rowOff>
        </xdr:from>
        <xdr:to>
          <xdr:col>4</xdr:col>
          <xdr:colOff>66675</xdr:colOff>
          <xdr:row>123</xdr:row>
          <xdr:rowOff>28575</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0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180975</xdr:rowOff>
        </xdr:from>
        <xdr:to>
          <xdr:col>4</xdr:col>
          <xdr:colOff>76200</xdr:colOff>
          <xdr:row>124</xdr:row>
          <xdr:rowOff>28575</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0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123</xdr:row>
          <xdr:rowOff>180975</xdr:rowOff>
        </xdr:from>
        <xdr:to>
          <xdr:col>4</xdr:col>
          <xdr:colOff>76200</xdr:colOff>
          <xdr:row>125</xdr:row>
          <xdr:rowOff>28575</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0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28575</xdr:colOff>
      <xdr:row>38</xdr:row>
      <xdr:rowOff>104775</xdr:rowOff>
    </xdr:from>
    <xdr:to>
      <xdr:col>31</xdr:col>
      <xdr:colOff>85725</xdr:colOff>
      <xdr:row>43</xdr:row>
      <xdr:rowOff>9524</xdr:rowOff>
    </xdr:to>
    <xdr:sp macro="" textlink="">
      <xdr:nvSpPr>
        <xdr:cNvPr id="5" name="フリーフォーム: 図形 4">
          <a:extLst>
            <a:ext uri="{FF2B5EF4-FFF2-40B4-BE49-F238E27FC236}">
              <a16:creationId xmlns:a16="http://schemas.microsoft.com/office/drawing/2014/main" id="{00000000-0008-0000-0000-000005000000}"/>
            </a:ext>
          </a:extLst>
        </xdr:cNvPr>
        <xdr:cNvSpPr/>
      </xdr:nvSpPr>
      <xdr:spPr>
        <a:xfrm>
          <a:off x="1819275" y="7934325"/>
          <a:ext cx="3857625" cy="800099"/>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 name="connsiteX0" fmla="*/ 0 w 1400546"/>
            <a:gd name="connsiteY0" fmla="*/ 0 h 619124"/>
            <a:gd name="connsiteX1" fmla="*/ 1400174 w 1400546"/>
            <a:gd name="connsiteY1" fmla="*/ 0 h 619124"/>
            <a:gd name="connsiteX2" fmla="*/ 1399401 w 1400546"/>
            <a:gd name="connsiteY2" fmla="*/ 619124 h 619124"/>
            <a:gd name="connsiteX0" fmla="*/ 0 w 1403003"/>
            <a:gd name="connsiteY0" fmla="*/ 0 h 636647"/>
            <a:gd name="connsiteX1" fmla="*/ 1400174 w 1403003"/>
            <a:gd name="connsiteY1" fmla="*/ 0 h 636647"/>
            <a:gd name="connsiteX2" fmla="*/ 1403003 w 1403003"/>
            <a:gd name="connsiteY2" fmla="*/ 636647 h 636647"/>
            <a:gd name="connsiteX0" fmla="*/ 0 w 1400443"/>
            <a:gd name="connsiteY0" fmla="*/ 0 h 636647"/>
            <a:gd name="connsiteX1" fmla="*/ 1400174 w 1400443"/>
            <a:gd name="connsiteY1" fmla="*/ 0 h 636647"/>
            <a:gd name="connsiteX2" fmla="*/ 1397600 w 1400443"/>
            <a:gd name="connsiteY2" fmla="*/ 636647 h 636647"/>
            <a:gd name="connsiteX0" fmla="*/ 0 w 1404804"/>
            <a:gd name="connsiteY0" fmla="*/ 0 h 642488"/>
            <a:gd name="connsiteX1" fmla="*/ 1400174 w 1404804"/>
            <a:gd name="connsiteY1" fmla="*/ 0 h 642488"/>
            <a:gd name="connsiteX2" fmla="*/ 1404804 w 1404804"/>
            <a:gd name="connsiteY2" fmla="*/ 642488 h 642488"/>
            <a:gd name="connsiteX0" fmla="*/ 0 w 1401202"/>
            <a:gd name="connsiteY0" fmla="*/ 0 h 660010"/>
            <a:gd name="connsiteX1" fmla="*/ 1400174 w 1401202"/>
            <a:gd name="connsiteY1" fmla="*/ 0 h 660010"/>
            <a:gd name="connsiteX2" fmla="*/ 1401202 w 1401202"/>
            <a:gd name="connsiteY2" fmla="*/ 660010 h 660010"/>
          </a:gdLst>
          <a:ahLst/>
          <a:cxnLst>
            <a:cxn ang="0">
              <a:pos x="connsiteX0" y="connsiteY0"/>
            </a:cxn>
            <a:cxn ang="0">
              <a:pos x="connsiteX1" y="connsiteY1"/>
            </a:cxn>
            <a:cxn ang="0">
              <a:pos x="connsiteX2" y="connsiteY2"/>
            </a:cxn>
          </a:cxnLst>
          <a:rect l="l" t="t" r="r" b="b"/>
          <a:pathLst>
            <a:path w="1401202" h="660010">
              <a:moveTo>
                <a:pt x="0" y="0"/>
              </a:moveTo>
              <a:lnTo>
                <a:pt x="1400174" y="0"/>
              </a:lnTo>
              <a:cubicBezTo>
                <a:pt x="1401718" y="84137"/>
                <a:pt x="1399658" y="575873"/>
                <a:pt x="1401202" y="660010"/>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114300</xdr:colOff>
          <xdr:row>40</xdr:row>
          <xdr:rowOff>9525</xdr:rowOff>
        </xdr:from>
        <xdr:to>
          <xdr:col>2</xdr:col>
          <xdr:colOff>171450</xdr:colOff>
          <xdr:row>41</xdr:row>
          <xdr:rowOff>38100</xdr:rowOff>
        </xdr:to>
        <xdr:sp macro="" textlink="">
          <xdr:nvSpPr>
            <xdr:cNvPr id="4187" name="Option Button 91" hidden="1">
              <a:extLst>
                <a:ext uri="{63B3BB69-23CF-44E3-9099-C40C66FF867C}">
                  <a14:compatExt spid="_x0000_s4187"/>
                </a:ext>
                <a:ext uri="{FF2B5EF4-FFF2-40B4-BE49-F238E27FC236}">
                  <a16:creationId xmlns:a16="http://schemas.microsoft.com/office/drawing/2014/main" id="{00000000-0008-0000-00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FE458-E10D-43AD-AA94-0F267CA08AFC}">
  <dimension ref="A1:AT134"/>
  <sheetViews>
    <sheetView showGridLines="0" tabSelected="1" zoomScale="115" zoomScaleNormal="115" workbookViewId="0">
      <selection activeCell="X3" sqref="X3:AJ3"/>
    </sheetView>
  </sheetViews>
  <sheetFormatPr defaultRowHeight="18.75" x14ac:dyDescent="0.4"/>
  <cols>
    <col min="1" max="1" width="1.625" customWidth="1"/>
    <col min="2" max="6" width="2.625" customWidth="1"/>
    <col min="7" max="7" width="0.875" customWidth="1"/>
    <col min="8" max="11" width="2.625" customWidth="1"/>
    <col min="12" max="12" width="0.875" customWidth="1"/>
    <col min="13" max="22" width="2.625" customWidth="1"/>
    <col min="23" max="23" width="0.875" customWidth="1"/>
    <col min="24" max="30" width="2.625" customWidth="1"/>
    <col min="31" max="31" width="0.875" customWidth="1"/>
    <col min="32" max="32" width="2.625" customWidth="1"/>
    <col min="33" max="35" width="0.875" customWidth="1"/>
    <col min="36" max="36" width="1.25" customWidth="1"/>
    <col min="37" max="39" width="9.625" hidden="1" customWidth="1"/>
    <col min="40" max="46" width="9.625" style="1" hidden="1" customWidth="1"/>
    <col min="47" max="47" width="9" customWidth="1"/>
  </cols>
  <sheetData>
    <row r="1" spans="1:46" ht="24.95" customHeight="1" x14ac:dyDescent="0.4">
      <c r="A1" s="5" t="s">
        <v>0</v>
      </c>
      <c r="B1" s="2"/>
      <c r="C1" s="2"/>
      <c r="D1" s="2"/>
      <c r="E1" s="2"/>
      <c r="F1" s="2"/>
      <c r="G1" s="2"/>
      <c r="H1" s="2"/>
      <c r="I1" s="2"/>
      <c r="J1" s="2"/>
      <c r="K1" s="2"/>
      <c r="L1" s="2"/>
      <c r="M1" s="2"/>
      <c r="N1" s="2"/>
      <c r="O1" s="2"/>
      <c r="AC1" s="6"/>
      <c r="AD1" s="6"/>
      <c r="AE1" s="6"/>
      <c r="AF1" s="6"/>
      <c r="AG1" s="6"/>
      <c r="AH1" s="6"/>
      <c r="AI1" s="6"/>
      <c r="AJ1" s="6"/>
    </row>
    <row r="2" spans="1:46" ht="5.0999999999999996" customHeight="1" x14ac:dyDescent="0.4">
      <c r="A2" s="5"/>
      <c r="B2" s="2"/>
      <c r="C2" s="2"/>
      <c r="D2" s="2"/>
      <c r="E2" s="2"/>
      <c r="F2" s="2"/>
      <c r="G2" s="2"/>
      <c r="H2" s="2"/>
      <c r="I2" s="2"/>
      <c r="J2" s="2"/>
      <c r="K2" s="2"/>
      <c r="L2" s="2"/>
      <c r="M2" s="2"/>
      <c r="N2" s="2"/>
      <c r="O2" s="2"/>
      <c r="AC2" s="6"/>
      <c r="AD2" s="6"/>
      <c r="AE2" s="6"/>
      <c r="AF2" s="6"/>
      <c r="AG2" s="6"/>
      <c r="AH2" s="6"/>
      <c r="AI2" s="6"/>
      <c r="AJ2" s="6"/>
    </row>
    <row r="3" spans="1:46" ht="24.95" customHeight="1" x14ac:dyDescent="0.4">
      <c r="A3" s="5"/>
      <c r="B3" s="2"/>
      <c r="C3" s="2"/>
      <c r="D3" s="2"/>
      <c r="E3" s="2"/>
      <c r="F3" s="2"/>
      <c r="G3" s="2"/>
      <c r="H3" s="2"/>
      <c r="I3" s="2"/>
      <c r="J3" s="2"/>
      <c r="K3" s="2"/>
      <c r="L3" s="2"/>
      <c r="M3" s="2"/>
      <c r="N3" s="2"/>
      <c r="O3" s="2"/>
      <c r="T3" s="51" t="s">
        <v>1</v>
      </c>
      <c r="U3" s="52"/>
      <c r="V3" s="52"/>
      <c r="W3" s="52"/>
      <c r="X3" s="53"/>
      <c r="Y3" s="54"/>
      <c r="Z3" s="54"/>
      <c r="AA3" s="54"/>
      <c r="AB3" s="54"/>
      <c r="AC3" s="54"/>
      <c r="AD3" s="54"/>
      <c r="AE3" s="54"/>
      <c r="AF3" s="54"/>
      <c r="AG3" s="54"/>
      <c r="AH3" s="54"/>
      <c r="AI3" s="54"/>
      <c r="AJ3" s="55"/>
    </row>
    <row r="4" spans="1:46" ht="9.9499999999999993" customHeight="1" x14ac:dyDescent="0.4"/>
    <row r="5" spans="1:46" ht="24.95" customHeight="1" x14ac:dyDescent="0.4">
      <c r="A5" s="56" t="s">
        <v>2</v>
      </c>
      <c r="B5" s="57"/>
      <c r="C5" s="57"/>
      <c r="D5" s="57"/>
      <c r="E5" s="58"/>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60"/>
    </row>
    <row r="6" spans="1:46" ht="24.95" customHeight="1" x14ac:dyDescent="0.4">
      <c r="A6" s="61" t="s">
        <v>3</v>
      </c>
      <c r="B6" s="62"/>
      <c r="C6" s="62"/>
      <c r="D6" s="62"/>
      <c r="E6" s="63"/>
      <c r="F6" s="70" t="s">
        <v>4</v>
      </c>
      <c r="G6" s="70"/>
      <c r="H6" s="70"/>
      <c r="I6" s="71"/>
      <c r="J6" s="72"/>
      <c r="K6" s="72"/>
      <c r="L6" s="72"/>
      <c r="M6" s="72"/>
      <c r="N6" s="72"/>
      <c r="O6" s="72"/>
      <c r="P6" s="72"/>
      <c r="Q6" s="72"/>
      <c r="R6" s="72"/>
      <c r="S6" s="72"/>
      <c r="T6" s="72"/>
      <c r="U6" s="72"/>
      <c r="V6" s="72"/>
      <c r="W6" s="72"/>
      <c r="X6" s="72"/>
      <c r="Y6" s="72"/>
      <c r="Z6" s="72"/>
      <c r="AA6" s="72"/>
      <c r="AB6" s="72"/>
      <c r="AC6" s="72"/>
      <c r="AD6" s="72"/>
      <c r="AE6" s="72"/>
      <c r="AF6" s="72"/>
      <c r="AG6" s="72"/>
      <c r="AH6" s="72"/>
      <c r="AI6" s="72"/>
      <c r="AJ6" s="73"/>
    </row>
    <row r="7" spans="1:46" ht="16.5" customHeight="1" x14ac:dyDescent="0.4">
      <c r="A7" s="64"/>
      <c r="B7" s="65"/>
      <c r="C7" s="65"/>
      <c r="D7" s="65"/>
      <c r="E7" s="66"/>
      <c r="F7" s="74" t="s">
        <v>5</v>
      </c>
      <c r="G7" s="75"/>
      <c r="H7" s="75"/>
      <c r="I7" s="76"/>
      <c r="J7" s="77"/>
      <c r="K7" s="78"/>
      <c r="L7" s="78"/>
      <c r="M7" s="78"/>
      <c r="N7" s="78"/>
      <c r="O7" s="78"/>
      <c r="P7" s="78"/>
      <c r="Q7" s="78"/>
      <c r="R7" s="78"/>
      <c r="S7" s="79"/>
      <c r="T7" s="80" t="s">
        <v>6</v>
      </c>
      <c r="U7" s="81"/>
      <c r="V7" s="81"/>
      <c r="W7" s="82"/>
      <c r="X7" s="86"/>
      <c r="Y7" s="86"/>
      <c r="Z7" s="86"/>
      <c r="AA7" s="86"/>
      <c r="AB7" s="86"/>
      <c r="AC7" s="86"/>
      <c r="AD7" s="86"/>
      <c r="AE7" s="86"/>
      <c r="AF7" s="86"/>
      <c r="AG7" s="86"/>
      <c r="AH7" s="86"/>
      <c r="AI7" s="86"/>
      <c r="AJ7" s="87"/>
    </row>
    <row r="8" spans="1:46" ht="21.95" customHeight="1" x14ac:dyDescent="0.4">
      <c r="A8" s="67"/>
      <c r="B8" s="68"/>
      <c r="C8" s="68"/>
      <c r="D8" s="68"/>
      <c r="E8" s="69"/>
      <c r="F8" s="90" t="s">
        <v>7</v>
      </c>
      <c r="G8" s="91"/>
      <c r="H8" s="91"/>
      <c r="I8" s="92"/>
      <c r="J8" s="88"/>
      <c r="K8" s="88"/>
      <c r="L8" s="88"/>
      <c r="M8" s="88"/>
      <c r="N8" s="88"/>
      <c r="O8" s="88"/>
      <c r="P8" s="88"/>
      <c r="Q8" s="88"/>
      <c r="R8" s="88"/>
      <c r="S8" s="88"/>
      <c r="T8" s="83"/>
      <c r="U8" s="84"/>
      <c r="V8" s="84"/>
      <c r="W8" s="85"/>
      <c r="X8" s="88"/>
      <c r="Y8" s="88"/>
      <c r="Z8" s="88"/>
      <c r="AA8" s="88"/>
      <c r="AB8" s="88"/>
      <c r="AC8" s="88"/>
      <c r="AD8" s="88"/>
      <c r="AE8" s="88"/>
      <c r="AF8" s="88"/>
      <c r="AG8" s="88"/>
      <c r="AH8" s="88"/>
      <c r="AI8" s="88"/>
      <c r="AJ8" s="89"/>
    </row>
    <row r="9" spans="1:46" s="8" customFormat="1" ht="20.100000000000001" customHeight="1" x14ac:dyDescent="0.4">
      <c r="A9" s="7"/>
      <c r="AN9" s="17"/>
      <c r="AO9" s="17"/>
      <c r="AP9" s="17"/>
      <c r="AQ9" s="17"/>
      <c r="AR9" s="17"/>
      <c r="AS9" s="17"/>
      <c r="AT9" s="17"/>
    </row>
    <row r="10" spans="1:46" ht="42" customHeight="1" x14ac:dyDescent="0.4">
      <c r="A10" s="93" t="s">
        <v>8</v>
      </c>
      <c r="B10" s="94"/>
      <c r="C10" s="95" t="s">
        <v>104</v>
      </c>
      <c r="D10" s="95"/>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7"/>
      <c r="AN10" s="4" t="str">
        <f>ADDRESS(ROW(AR10),COLUMN(AR10))</f>
        <v>$AR$10</v>
      </c>
      <c r="AR10" s="18" t="str">
        <f>_xlfn.TEXTJOIN(",",1,AR12:AS12,AR13:AS13,AR14)</f>
        <v/>
      </c>
    </row>
    <row r="11" spans="1:46" ht="5.0999999999999996" customHeight="1" x14ac:dyDescent="0.4">
      <c r="A11" s="21"/>
      <c r="B11" s="22"/>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4"/>
    </row>
    <row r="12" spans="1:46" ht="17.100000000000001" customHeight="1" x14ac:dyDescent="0.4">
      <c r="A12" s="25"/>
      <c r="B12" s="20"/>
      <c r="C12" s="26" t="s">
        <v>9</v>
      </c>
      <c r="D12" s="26"/>
      <c r="E12" s="27"/>
      <c r="F12" s="27"/>
      <c r="G12" s="27"/>
      <c r="H12" s="27"/>
      <c r="I12" s="27"/>
      <c r="J12" s="27"/>
      <c r="K12" s="27"/>
      <c r="L12" s="27"/>
      <c r="M12" s="27"/>
      <c r="N12" s="27"/>
      <c r="O12" s="27"/>
      <c r="P12" s="27"/>
      <c r="Q12" s="27"/>
      <c r="R12" s="28"/>
      <c r="S12" s="26" t="s">
        <v>10</v>
      </c>
      <c r="T12" s="27"/>
      <c r="U12" s="27"/>
      <c r="V12" s="27"/>
      <c r="W12" s="27"/>
      <c r="X12" s="27"/>
      <c r="Y12" s="27"/>
      <c r="Z12" s="27"/>
      <c r="AA12" s="27"/>
      <c r="AB12" s="27"/>
      <c r="AC12" s="27"/>
      <c r="AD12" s="27"/>
      <c r="AE12" s="27"/>
      <c r="AF12" s="27"/>
      <c r="AG12" s="27"/>
      <c r="AH12" s="27"/>
      <c r="AI12" s="27"/>
      <c r="AJ12" s="29"/>
      <c r="AN12" s="1" t="b">
        <v>0</v>
      </c>
      <c r="AO12" s="1" t="b">
        <v>0</v>
      </c>
      <c r="AP12" s="1">
        <v>1</v>
      </c>
      <c r="AQ12" s="1">
        <v>2</v>
      </c>
      <c r="AR12" s="3" t="str">
        <f>IF(AN12,AP12,"")</f>
        <v/>
      </c>
      <c r="AS12" s="3" t="str">
        <f t="shared" ref="AS12:AS13" si="0">IF(AO12,AQ12,"")</f>
        <v/>
      </c>
    </row>
    <row r="13" spans="1:46" ht="17.100000000000001" customHeight="1" x14ac:dyDescent="0.4">
      <c r="A13" s="25"/>
      <c r="B13" s="20"/>
      <c r="C13" s="26" t="s">
        <v>11</v>
      </c>
      <c r="D13" s="26"/>
      <c r="E13" s="27"/>
      <c r="F13" s="27"/>
      <c r="G13" s="27"/>
      <c r="H13" s="27"/>
      <c r="I13" s="27"/>
      <c r="J13" s="27"/>
      <c r="K13" s="27"/>
      <c r="L13" s="27"/>
      <c r="M13" s="27"/>
      <c r="N13" s="27"/>
      <c r="O13" s="27"/>
      <c r="P13" s="27"/>
      <c r="Q13" s="27"/>
      <c r="R13" s="28"/>
      <c r="S13" s="26" t="s">
        <v>12</v>
      </c>
      <c r="T13" s="27"/>
      <c r="U13" s="27"/>
      <c r="V13" s="27"/>
      <c r="W13" s="27"/>
      <c r="X13" s="27"/>
      <c r="Y13" s="27"/>
      <c r="Z13" s="27"/>
      <c r="AA13" s="27"/>
      <c r="AB13" s="27"/>
      <c r="AC13" s="27"/>
      <c r="AD13" s="27"/>
      <c r="AE13" s="27"/>
      <c r="AF13" s="27"/>
      <c r="AG13" s="27"/>
      <c r="AH13" s="27"/>
      <c r="AI13" s="27"/>
      <c r="AJ13" s="29"/>
      <c r="AN13" s="1" t="b">
        <v>0</v>
      </c>
      <c r="AO13" s="1" t="b">
        <v>0</v>
      </c>
      <c r="AP13" s="1">
        <v>3</v>
      </c>
      <c r="AQ13" s="1">
        <v>4</v>
      </c>
      <c r="AR13" s="3" t="str">
        <f t="shared" ref="AR13" si="1">IF(AN13,AP13,"")</f>
        <v/>
      </c>
      <c r="AS13" s="3" t="str">
        <f t="shared" si="0"/>
        <v/>
      </c>
    </row>
    <row r="14" spans="1:46" ht="17.100000000000001" customHeight="1" x14ac:dyDescent="0.4">
      <c r="A14" s="25"/>
      <c r="B14" s="20"/>
      <c r="C14" s="26" t="s">
        <v>13</v>
      </c>
      <c r="D14" s="26"/>
      <c r="E14" s="27"/>
      <c r="F14" s="27"/>
      <c r="G14" s="27"/>
      <c r="H14" s="27"/>
      <c r="I14" s="27"/>
      <c r="J14" s="27"/>
      <c r="K14" s="27"/>
      <c r="L14" s="48"/>
      <c r="M14" s="50"/>
      <c r="N14" s="50"/>
      <c r="O14" s="50"/>
      <c r="P14" s="50"/>
      <c r="Q14" s="50"/>
      <c r="R14" s="50"/>
      <c r="S14" s="50"/>
      <c r="T14" s="50"/>
      <c r="U14" s="50"/>
      <c r="V14" s="50"/>
      <c r="W14" s="50"/>
      <c r="X14" s="50"/>
      <c r="Y14" s="50"/>
      <c r="Z14" s="50"/>
      <c r="AA14" s="50"/>
      <c r="AB14" s="50"/>
      <c r="AC14" s="50"/>
      <c r="AD14" s="50"/>
      <c r="AE14" s="49"/>
      <c r="AF14" s="30"/>
      <c r="AG14" s="27"/>
      <c r="AH14" s="27"/>
      <c r="AI14" s="27"/>
      <c r="AJ14" s="29"/>
      <c r="AN14" s="1" t="b">
        <v>0</v>
      </c>
      <c r="AP14" s="1">
        <v>5</v>
      </c>
      <c r="AR14" s="3" t="str">
        <f>IF(AN14,AP14,"")</f>
        <v/>
      </c>
    </row>
    <row r="15" spans="1:46" ht="5.0999999999999996" customHeight="1" x14ac:dyDescent="0.4">
      <c r="A15" s="31"/>
      <c r="B15" s="32"/>
      <c r="C15" s="33"/>
      <c r="D15" s="33"/>
      <c r="E15" s="33"/>
      <c r="F15" s="33"/>
      <c r="G15" s="33"/>
      <c r="H15" s="33"/>
      <c r="I15" s="33"/>
      <c r="J15" s="33"/>
      <c r="K15" s="33"/>
      <c r="L15" s="33"/>
      <c r="M15" s="33"/>
      <c r="N15" s="33"/>
      <c r="O15" s="33"/>
      <c r="P15" s="33"/>
      <c r="Q15" s="33"/>
      <c r="R15" s="33"/>
      <c r="S15" s="33"/>
      <c r="T15" s="33"/>
      <c r="U15" s="32"/>
      <c r="V15" s="32"/>
      <c r="W15" s="32"/>
      <c r="X15" s="32"/>
      <c r="Y15" s="32"/>
      <c r="Z15" s="32"/>
      <c r="AA15" s="32"/>
      <c r="AB15" s="32"/>
      <c r="AC15" s="32"/>
      <c r="AD15" s="32"/>
      <c r="AE15" s="32"/>
      <c r="AF15" s="32"/>
      <c r="AG15" s="32"/>
      <c r="AH15" s="32"/>
      <c r="AI15" s="32"/>
      <c r="AJ15" s="34"/>
    </row>
    <row r="16" spans="1:46" ht="17.100000000000001" customHeight="1" x14ac:dyDescent="0.4"/>
    <row r="17" spans="1:45" ht="42" customHeight="1" x14ac:dyDescent="0.4">
      <c r="A17" s="93" t="s">
        <v>14</v>
      </c>
      <c r="B17" s="94"/>
      <c r="C17" s="95" t="s">
        <v>91</v>
      </c>
      <c r="D17" s="95"/>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7"/>
      <c r="AN17" s="4" t="str">
        <f>ADDRESS(ROW(AR17),COLUMN(AR17))</f>
        <v>$AR$17</v>
      </c>
      <c r="AR17" s="18" t="str">
        <f>_xlfn.TEXTJOIN(",",1,AR19:AS19,AR20:AS20,AR21)</f>
        <v/>
      </c>
    </row>
    <row r="18" spans="1:45" ht="5.0999999999999996" customHeight="1" x14ac:dyDescent="0.4">
      <c r="A18" s="2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4"/>
    </row>
    <row r="19" spans="1:45" ht="17.100000000000001" customHeight="1" x14ac:dyDescent="0.4">
      <c r="A19" s="25"/>
      <c r="B19" s="20"/>
      <c r="C19" s="26" t="s">
        <v>15</v>
      </c>
      <c r="D19" s="26"/>
      <c r="E19" s="27"/>
      <c r="F19" s="27"/>
      <c r="G19" s="27"/>
      <c r="H19" s="27"/>
      <c r="I19" s="27"/>
      <c r="J19" s="27"/>
      <c r="K19" s="27"/>
      <c r="L19" s="27"/>
      <c r="M19" s="27"/>
      <c r="N19" s="27"/>
      <c r="O19" s="27"/>
      <c r="P19" s="27"/>
      <c r="Q19" s="27"/>
      <c r="R19" s="28"/>
      <c r="S19" s="26" t="s">
        <v>16</v>
      </c>
      <c r="T19" s="27"/>
      <c r="U19" s="27"/>
      <c r="V19" s="27"/>
      <c r="W19" s="27"/>
      <c r="X19" s="27"/>
      <c r="Y19" s="27"/>
      <c r="Z19" s="27"/>
      <c r="AA19" s="27"/>
      <c r="AB19" s="27"/>
      <c r="AC19" s="27"/>
      <c r="AD19" s="27"/>
      <c r="AE19" s="27"/>
      <c r="AF19" s="27"/>
      <c r="AG19" s="27"/>
      <c r="AH19" s="27"/>
      <c r="AI19" s="27"/>
      <c r="AJ19" s="29"/>
      <c r="AN19" s="1" t="b">
        <v>0</v>
      </c>
      <c r="AO19" s="1" t="b">
        <v>0</v>
      </c>
      <c r="AP19" s="1">
        <v>1</v>
      </c>
      <c r="AQ19" s="1">
        <v>2</v>
      </c>
      <c r="AR19" s="3" t="str">
        <f>IF(AN19,AP19,"")</f>
        <v/>
      </c>
      <c r="AS19" s="3" t="str">
        <f t="shared" ref="AS19:AS20" si="2">IF(AO19,AQ19,"")</f>
        <v/>
      </c>
    </row>
    <row r="20" spans="1:45" ht="17.100000000000001" customHeight="1" x14ac:dyDescent="0.4">
      <c r="A20" s="25"/>
      <c r="B20" s="20"/>
      <c r="C20" s="26" t="s">
        <v>17</v>
      </c>
      <c r="D20" s="26"/>
      <c r="E20" s="27"/>
      <c r="F20" s="27"/>
      <c r="G20" s="27"/>
      <c r="H20" s="27"/>
      <c r="I20" s="27"/>
      <c r="J20" s="27"/>
      <c r="K20" s="27"/>
      <c r="L20" s="27"/>
      <c r="M20" s="27"/>
      <c r="N20" s="27"/>
      <c r="O20" s="27"/>
      <c r="P20" s="27"/>
      <c r="Q20" s="27"/>
      <c r="R20" s="28"/>
      <c r="S20" s="26" t="s">
        <v>18</v>
      </c>
      <c r="T20" s="27"/>
      <c r="U20" s="27"/>
      <c r="V20" s="27"/>
      <c r="W20" s="27"/>
      <c r="X20" s="27"/>
      <c r="Y20" s="27"/>
      <c r="Z20" s="27"/>
      <c r="AA20" s="27"/>
      <c r="AB20" s="27"/>
      <c r="AC20" s="27"/>
      <c r="AD20" s="27"/>
      <c r="AE20" s="27"/>
      <c r="AF20" s="27"/>
      <c r="AG20" s="27"/>
      <c r="AH20" s="27"/>
      <c r="AI20" s="27"/>
      <c r="AJ20" s="29"/>
      <c r="AN20" s="1" t="b">
        <v>0</v>
      </c>
      <c r="AO20" s="1" t="b">
        <v>0</v>
      </c>
      <c r="AP20" s="1">
        <v>3</v>
      </c>
      <c r="AQ20" s="1">
        <v>4</v>
      </c>
      <c r="AR20" s="3" t="str">
        <f t="shared" ref="AR20" si="3">IF(AN20,AP20,"")</f>
        <v/>
      </c>
      <c r="AS20" s="3" t="str">
        <f t="shared" si="2"/>
        <v/>
      </c>
    </row>
    <row r="21" spans="1:45" ht="17.100000000000001" customHeight="1" x14ac:dyDescent="0.4">
      <c r="A21" s="25"/>
      <c r="B21" s="20"/>
      <c r="C21" s="26" t="s">
        <v>13</v>
      </c>
      <c r="D21" s="26"/>
      <c r="E21" s="27"/>
      <c r="F21" s="27"/>
      <c r="G21" s="27"/>
      <c r="H21" s="27"/>
      <c r="I21" s="27"/>
      <c r="J21" s="27"/>
      <c r="K21" s="27"/>
      <c r="L21" s="48"/>
      <c r="M21" s="50"/>
      <c r="N21" s="50"/>
      <c r="O21" s="50"/>
      <c r="P21" s="50"/>
      <c r="Q21" s="50"/>
      <c r="R21" s="50"/>
      <c r="S21" s="50"/>
      <c r="T21" s="50"/>
      <c r="U21" s="50"/>
      <c r="V21" s="50"/>
      <c r="W21" s="50"/>
      <c r="X21" s="50"/>
      <c r="Y21" s="50"/>
      <c r="Z21" s="50"/>
      <c r="AA21" s="50"/>
      <c r="AB21" s="50"/>
      <c r="AC21" s="50"/>
      <c r="AD21" s="50"/>
      <c r="AE21" s="49"/>
      <c r="AF21" s="30"/>
      <c r="AG21" s="27"/>
      <c r="AH21" s="27"/>
      <c r="AI21" s="27"/>
      <c r="AJ21" s="29"/>
      <c r="AN21" s="1" t="b">
        <v>0</v>
      </c>
      <c r="AP21" s="1">
        <v>5</v>
      </c>
      <c r="AR21" s="3" t="str">
        <f>IF(AN21,AP21,"")</f>
        <v/>
      </c>
    </row>
    <row r="22" spans="1:45" ht="8.1" customHeight="1" x14ac:dyDescent="0.4">
      <c r="A22" s="31"/>
      <c r="B22" s="32"/>
      <c r="C22" s="33"/>
      <c r="D22" s="33"/>
      <c r="E22" s="33"/>
      <c r="F22" s="33"/>
      <c r="G22" s="33"/>
      <c r="H22" s="33"/>
      <c r="I22" s="33"/>
      <c r="J22" s="33"/>
      <c r="K22" s="33"/>
      <c r="L22" s="33"/>
      <c r="M22" s="33"/>
      <c r="N22" s="33"/>
      <c r="O22" s="33"/>
      <c r="P22" s="33"/>
      <c r="Q22" s="33"/>
      <c r="R22" s="33"/>
      <c r="S22" s="33"/>
      <c r="T22" s="33"/>
      <c r="U22" s="32"/>
      <c r="V22" s="32"/>
      <c r="W22" s="32"/>
      <c r="X22" s="32"/>
      <c r="Y22" s="32"/>
      <c r="Z22" s="32"/>
      <c r="AA22" s="32"/>
      <c r="AB22" s="32"/>
      <c r="AC22" s="32"/>
      <c r="AD22" s="32"/>
      <c r="AE22" s="32"/>
      <c r="AF22" s="32"/>
      <c r="AG22" s="32"/>
      <c r="AH22" s="32"/>
      <c r="AI22" s="32"/>
      <c r="AJ22" s="34"/>
    </row>
    <row r="23" spans="1:45" ht="17.100000000000001" customHeight="1" x14ac:dyDescent="0.4"/>
    <row r="24" spans="1:45" ht="30" customHeight="1" x14ac:dyDescent="0.4">
      <c r="A24" s="93" t="s">
        <v>19</v>
      </c>
      <c r="B24" s="94"/>
      <c r="C24" s="95" t="s">
        <v>92</v>
      </c>
      <c r="D24" s="95"/>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7"/>
    </row>
    <row r="25" spans="1:45" ht="5.0999999999999996" customHeight="1" x14ac:dyDescent="0.4">
      <c r="A25" s="21"/>
      <c r="B25" s="22"/>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4"/>
    </row>
    <row r="26" spans="1:45" ht="17.100000000000001" customHeight="1" x14ac:dyDescent="0.4">
      <c r="A26" s="25"/>
      <c r="B26" s="35"/>
      <c r="C26" s="26" t="s">
        <v>20</v>
      </c>
      <c r="D26" s="26"/>
      <c r="E26" s="27"/>
      <c r="F26" s="27"/>
      <c r="G26" s="27"/>
      <c r="H26" s="27"/>
      <c r="I26" s="27"/>
      <c r="J26" s="27"/>
      <c r="K26" s="27"/>
      <c r="L26" s="27"/>
      <c r="M26" s="27"/>
      <c r="N26" s="27"/>
      <c r="O26" s="27"/>
      <c r="P26" s="27"/>
      <c r="Q26" s="27"/>
      <c r="R26" s="27"/>
      <c r="S26" s="26" t="s">
        <v>21</v>
      </c>
      <c r="T26" s="27"/>
      <c r="U26" s="27"/>
      <c r="V26" s="27"/>
      <c r="W26" s="27"/>
      <c r="X26" s="27"/>
      <c r="Y26" s="27"/>
      <c r="Z26" s="27"/>
      <c r="AA26" s="27"/>
      <c r="AB26" s="27"/>
      <c r="AC26" s="27"/>
      <c r="AD26" s="27"/>
      <c r="AE26" s="27"/>
      <c r="AF26" s="27"/>
      <c r="AG26" s="27"/>
      <c r="AH26" s="27"/>
      <c r="AI26" s="27"/>
      <c r="AJ26" s="29"/>
      <c r="AN26" s="4" t="str">
        <f>ADDRESS(ROW(AR26),COLUMN(AR26))</f>
        <v>$AR$26</v>
      </c>
      <c r="AR26" s="1">
        <v>0</v>
      </c>
    </row>
    <row r="27" spans="1:45" ht="17.100000000000001" customHeight="1" x14ac:dyDescent="0.4">
      <c r="A27" s="25"/>
      <c r="B27" s="30"/>
      <c r="C27" s="26" t="s">
        <v>22</v>
      </c>
      <c r="D27" s="26"/>
      <c r="E27" s="27"/>
      <c r="F27" s="27"/>
      <c r="G27" s="27"/>
      <c r="H27" s="27"/>
      <c r="I27" s="27"/>
      <c r="J27" s="27"/>
      <c r="K27" s="27"/>
      <c r="L27" s="48"/>
      <c r="M27" s="50"/>
      <c r="N27" s="50"/>
      <c r="O27" s="50"/>
      <c r="P27" s="50"/>
      <c r="Q27" s="50"/>
      <c r="R27" s="50"/>
      <c r="S27" s="50"/>
      <c r="T27" s="50"/>
      <c r="U27" s="50"/>
      <c r="V27" s="50"/>
      <c r="W27" s="50"/>
      <c r="X27" s="50"/>
      <c r="Y27" s="50"/>
      <c r="Z27" s="50"/>
      <c r="AA27" s="50"/>
      <c r="AB27" s="50"/>
      <c r="AC27" s="50"/>
      <c r="AD27" s="50"/>
      <c r="AE27" s="49"/>
      <c r="AF27" s="30"/>
      <c r="AG27" s="27"/>
      <c r="AH27" s="27"/>
      <c r="AI27" s="27"/>
      <c r="AJ27" s="29"/>
    </row>
    <row r="28" spans="1:45" ht="5.0999999999999996" customHeight="1" x14ac:dyDescent="0.4">
      <c r="A28" s="25"/>
      <c r="B28" s="30"/>
      <c r="C28" s="26"/>
      <c r="D28" s="26"/>
      <c r="E28" s="27"/>
      <c r="F28" s="27"/>
      <c r="G28" s="27"/>
      <c r="H28" s="27"/>
      <c r="I28" s="27"/>
      <c r="J28" s="27"/>
      <c r="K28" s="27"/>
      <c r="L28" s="30"/>
      <c r="M28" s="30"/>
      <c r="N28" s="36"/>
      <c r="O28" s="36"/>
      <c r="P28" s="36"/>
      <c r="Q28" s="36"/>
      <c r="R28" s="36"/>
      <c r="S28" s="36"/>
      <c r="T28" s="36"/>
      <c r="U28" s="36"/>
      <c r="V28" s="36"/>
      <c r="W28" s="27"/>
      <c r="X28" s="30"/>
      <c r="Y28" s="30"/>
      <c r="Z28" s="30"/>
      <c r="AA28" s="30"/>
      <c r="AB28" s="30"/>
      <c r="AC28" s="30"/>
      <c r="AD28" s="30"/>
      <c r="AE28" s="30"/>
      <c r="AF28" s="30"/>
      <c r="AG28" s="27"/>
      <c r="AH28" s="27"/>
      <c r="AI28" s="27"/>
      <c r="AJ28" s="29"/>
    </row>
    <row r="29" spans="1:45" ht="17.100000000000001" customHeight="1" x14ac:dyDescent="0.4">
      <c r="A29" s="25"/>
      <c r="B29" s="37" t="s">
        <v>23</v>
      </c>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29"/>
      <c r="AN29" s="4" t="str">
        <f>ADDRESS(ROW(AR29),COLUMN(AR29))</f>
        <v>$AR$29</v>
      </c>
      <c r="AR29" s="18" t="str">
        <f>_xlfn.TEXTJOIN(",",1,AR31:AS31,AR32:AS32,AR33)</f>
        <v/>
      </c>
    </row>
    <row r="30" spans="1:45" ht="28.5" customHeight="1" x14ac:dyDescent="0.4">
      <c r="A30" s="25"/>
      <c r="B30" s="98" t="s">
        <v>93</v>
      </c>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38"/>
      <c r="AI30" s="36"/>
      <c r="AJ30" s="29"/>
    </row>
    <row r="31" spans="1:45" ht="17.100000000000001" customHeight="1" x14ac:dyDescent="0.4">
      <c r="A31" s="25"/>
      <c r="B31" s="39"/>
      <c r="C31" s="26" t="s">
        <v>24</v>
      </c>
      <c r="D31" s="26"/>
      <c r="E31" s="30"/>
      <c r="F31" s="26"/>
      <c r="G31" s="26"/>
      <c r="H31" s="26"/>
      <c r="I31" s="26"/>
      <c r="J31" s="27"/>
      <c r="K31" s="27"/>
      <c r="L31" s="27"/>
      <c r="M31" s="27"/>
      <c r="N31" s="27"/>
      <c r="O31" s="27"/>
      <c r="P31" s="27"/>
      <c r="Q31" s="27"/>
      <c r="R31" s="28"/>
      <c r="S31" s="26" t="s">
        <v>25</v>
      </c>
      <c r="T31" s="30"/>
      <c r="U31" s="30"/>
      <c r="V31" s="30"/>
      <c r="W31" s="30"/>
      <c r="X31" s="30"/>
      <c r="Y31" s="30"/>
      <c r="Z31" s="30"/>
      <c r="AA31" s="30"/>
      <c r="AB31" s="30"/>
      <c r="AC31" s="30"/>
      <c r="AD31" s="30"/>
      <c r="AE31" s="30"/>
      <c r="AF31" s="30"/>
      <c r="AG31" s="30"/>
      <c r="AH31" s="40"/>
      <c r="AI31" s="30"/>
      <c r="AJ31" s="29"/>
      <c r="AN31" s="1" t="b">
        <v>0</v>
      </c>
      <c r="AO31" s="1" t="b">
        <v>0</v>
      </c>
      <c r="AP31" s="1">
        <v>1</v>
      </c>
      <c r="AQ31" s="1">
        <v>2</v>
      </c>
      <c r="AR31" s="3" t="str">
        <f>IF(AN31,AP31,"")</f>
        <v/>
      </c>
      <c r="AS31" s="3" t="str">
        <f t="shared" ref="AS31:AS32" si="4">IF(AO31,AQ31,"")</f>
        <v/>
      </c>
    </row>
    <row r="32" spans="1:45" ht="17.100000000000001" customHeight="1" x14ac:dyDescent="0.4">
      <c r="A32" s="25"/>
      <c r="B32" s="39"/>
      <c r="C32" s="26" t="s">
        <v>26</v>
      </c>
      <c r="D32" s="26"/>
      <c r="E32" s="30"/>
      <c r="F32" s="26"/>
      <c r="G32" s="26"/>
      <c r="H32" s="26"/>
      <c r="I32" s="26"/>
      <c r="J32" s="27"/>
      <c r="K32" s="27"/>
      <c r="L32" s="27"/>
      <c r="M32" s="27"/>
      <c r="N32" s="27"/>
      <c r="O32" s="27"/>
      <c r="P32" s="27"/>
      <c r="Q32" s="27"/>
      <c r="R32" s="28"/>
      <c r="S32" s="26" t="s">
        <v>27</v>
      </c>
      <c r="T32" s="30"/>
      <c r="U32" s="30"/>
      <c r="V32" s="30"/>
      <c r="W32" s="30"/>
      <c r="X32" s="30"/>
      <c r="Y32" s="30"/>
      <c r="Z32" s="30"/>
      <c r="AA32" s="30"/>
      <c r="AB32" s="30"/>
      <c r="AC32" s="30"/>
      <c r="AD32" s="30"/>
      <c r="AE32" s="30"/>
      <c r="AF32" s="30"/>
      <c r="AG32" s="30"/>
      <c r="AH32" s="40"/>
      <c r="AI32" s="30"/>
      <c r="AJ32" s="29"/>
      <c r="AN32" s="1" t="b">
        <v>0</v>
      </c>
      <c r="AO32" s="1" t="b">
        <v>0</v>
      </c>
      <c r="AP32" s="1">
        <v>3</v>
      </c>
      <c r="AQ32" s="1">
        <v>4</v>
      </c>
      <c r="AR32" s="3" t="str">
        <f t="shared" ref="AR32" si="5">IF(AN32,AP32,"")</f>
        <v/>
      </c>
      <c r="AS32" s="3" t="str">
        <f t="shared" si="4"/>
        <v/>
      </c>
    </row>
    <row r="33" spans="1:45" ht="17.100000000000001" customHeight="1" x14ac:dyDescent="0.4">
      <c r="A33" s="25"/>
      <c r="B33" s="39"/>
      <c r="C33" s="26" t="s">
        <v>28</v>
      </c>
      <c r="D33" s="26"/>
      <c r="E33" s="27"/>
      <c r="F33" s="27"/>
      <c r="G33" s="27"/>
      <c r="H33" s="27"/>
      <c r="I33" s="27"/>
      <c r="J33" s="27"/>
      <c r="K33" s="27"/>
      <c r="L33" s="48"/>
      <c r="M33" s="50"/>
      <c r="N33" s="50"/>
      <c r="O33" s="50"/>
      <c r="P33" s="50"/>
      <c r="Q33" s="50"/>
      <c r="R33" s="50"/>
      <c r="S33" s="50"/>
      <c r="T33" s="50"/>
      <c r="U33" s="50"/>
      <c r="V33" s="50"/>
      <c r="W33" s="50"/>
      <c r="X33" s="50"/>
      <c r="Y33" s="50"/>
      <c r="Z33" s="50"/>
      <c r="AA33" s="50"/>
      <c r="AB33" s="50"/>
      <c r="AC33" s="50"/>
      <c r="AD33" s="50"/>
      <c r="AE33" s="49"/>
      <c r="AF33" s="30"/>
      <c r="AG33" s="27"/>
      <c r="AH33" s="41"/>
      <c r="AI33" s="27"/>
      <c r="AJ33" s="29"/>
      <c r="AN33" s="1" t="b">
        <v>0</v>
      </c>
      <c r="AP33" s="1">
        <v>5</v>
      </c>
      <c r="AR33" s="3" t="str">
        <f>IF(AN33,AP33,"")</f>
        <v/>
      </c>
    </row>
    <row r="34" spans="1:45" ht="5.0999999999999996" customHeight="1" x14ac:dyDescent="0.4">
      <c r="A34" s="25"/>
      <c r="B34" s="42"/>
      <c r="C34" s="43"/>
      <c r="D34" s="44"/>
      <c r="E34" s="44"/>
      <c r="F34" s="44"/>
      <c r="G34" s="44"/>
      <c r="H34" s="44"/>
      <c r="I34" s="44"/>
      <c r="J34" s="43"/>
      <c r="K34" s="43"/>
      <c r="L34" s="43"/>
      <c r="M34" s="43"/>
      <c r="N34" s="43"/>
      <c r="O34" s="43"/>
      <c r="P34" s="43"/>
      <c r="Q34" s="43"/>
      <c r="R34" s="43"/>
      <c r="S34" s="44"/>
      <c r="T34" s="45"/>
      <c r="U34" s="45"/>
      <c r="V34" s="45"/>
      <c r="W34" s="45"/>
      <c r="X34" s="46"/>
      <c r="Y34" s="46"/>
      <c r="Z34" s="46"/>
      <c r="AA34" s="46"/>
      <c r="AB34" s="46"/>
      <c r="AC34" s="46"/>
      <c r="AD34" s="46"/>
      <c r="AE34" s="46"/>
      <c r="AF34" s="46"/>
      <c r="AG34" s="45"/>
      <c r="AH34" s="47"/>
      <c r="AI34" s="30"/>
      <c r="AJ34" s="29"/>
    </row>
    <row r="35" spans="1:45" ht="5.0999999999999996" customHeight="1" x14ac:dyDescent="0.4">
      <c r="A35" s="31"/>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4"/>
    </row>
    <row r="36" spans="1:45" ht="17.100000000000001" customHeight="1" x14ac:dyDescent="0.4"/>
    <row r="37" spans="1:45" ht="30" customHeight="1" x14ac:dyDescent="0.4">
      <c r="A37" s="93" t="s">
        <v>29</v>
      </c>
      <c r="B37" s="94"/>
      <c r="C37" s="95" t="s">
        <v>94</v>
      </c>
      <c r="D37" s="95"/>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7"/>
    </row>
    <row r="38" spans="1:45" ht="5.0999999999999996" customHeight="1" x14ac:dyDescent="0.4">
      <c r="A38" s="2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4"/>
    </row>
    <row r="39" spans="1:45" ht="17.100000000000001" customHeight="1" x14ac:dyDescent="0.4">
      <c r="A39" s="25"/>
      <c r="B39" s="30"/>
      <c r="C39" s="26" t="s">
        <v>30</v>
      </c>
      <c r="D39" s="26"/>
      <c r="E39" s="27"/>
      <c r="F39" s="27"/>
      <c r="G39" s="27"/>
      <c r="H39" s="27"/>
      <c r="I39" s="27"/>
      <c r="J39" s="27"/>
      <c r="K39" s="27"/>
      <c r="L39" s="27"/>
      <c r="M39" s="27"/>
      <c r="N39" s="27"/>
      <c r="O39" s="27"/>
      <c r="P39" s="27"/>
      <c r="Q39" s="27"/>
      <c r="R39" s="27"/>
      <c r="S39" s="26"/>
      <c r="T39" s="27"/>
      <c r="U39" s="27"/>
      <c r="V39" s="27"/>
      <c r="W39" s="27"/>
      <c r="X39" s="27"/>
      <c r="Y39" s="27"/>
      <c r="Z39" s="27"/>
      <c r="AA39" s="27"/>
      <c r="AB39" s="27"/>
      <c r="AC39" s="27"/>
      <c r="AD39" s="27"/>
      <c r="AE39" s="27"/>
      <c r="AF39" s="27"/>
      <c r="AG39" s="27"/>
      <c r="AH39" s="27"/>
      <c r="AI39" s="30"/>
      <c r="AJ39" s="29"/>
      <c r="AN39" s="4" t="str">
        <f>ADDRESS(ROW(AR39),COLUMN(AR39))</f>
        <v>$AR$39</v>
      </c>
      <c r="AR39" s="1">
        <v>0</v>
      </c>
    </row>
    <row r="40" spans="1:45" ht="17.100000000000001" customHeight="1" x14ac:dyDescent="0.4">
      <c r="A40" s="25"/>
      <c r="B40" s="30"/>
      <c r="C40" s="26" t="s">
        <v>31</v>
      </c>
      <c r="D40" s="26"/>
      <c r="E40" s="27"/>
      <c r="F40" s="27"/>
      <c r="G40" s="27"/>
      <c r="H40" s="27"/>
      <c r="I40" s="27"/>
      <c r="J40" s="27"/>
      <c r="K40" s="27"/>
      <c r="L40" s="27"/>
      <c r="M40" s="27"/>
      <c r="N40" s="27"/>
      <c r="O40" s="27"/>
      <c r="P40" s="27"/>
      <c r="Q40" s="27"/>
      <c r="R40" s="27"/>
      <c r="S40" s="26"/>
      <c r="T40" s="27"/>
      <c r="U40" s="27"/>
      <c r="V40" s="27"/>
      <c r="W40" s="27"/>
      <c r="X40" s="27"/>
      <c r="Y40" s="27"/>
      <c r="Z40" s="27"/>
      <c r="AA40" s="27"/>
      <c r="AB40" s="27"/>
      <c r="AC40" s="27"/>
      <c r="AD40" s="27"/>
      <c r="AE40" s="27"/>
      <c r="AF40" s="27"/>
      <c r="AG40" s="27"/>
      <c r="AH40" s="27"/>
      <c r="AI40" s="30"/>
      <c r="AJ40" s="29"/>
      <c r="AN40" s="4"/>
    </row>
    <row r="41" spans="1:45" ht="17.100000000000001" customHeight="1" x14ac:dyDescent="0.4">
      <c r="A41" s="25"/>
      <c r="B41" s="30"/>
      <c r="C41" s="26" t="s">
        <v>22</v>
      </c>
      <c r="D41" s="26"/>
      <c r="E41" s="27"/>
      <c r="F41" s="27"/>
      <c r="G41" s="27"/>
      <c r="H41" s="27"/>
      <c r="I41" s="27"/>
      <c r="J41" s="27"/>
      <c r="K41" s="27"/>
      <c r="L41" s="48"/>
      <c r="M41" s="50"/>
      <c r="N41" s="50"/>
      <c r="O41" s="50"/>
      <c r="P41" s="50"/>
      <c r="Q41" s="50"/>
      <c r="R41" s="50"/>
      <c r="S41" s="50"/>
      <c r="T41" s="50"/>
      <c r="U41" s="50"/>
      <c r="V41" s="50"/>
      <c r="W41" s="50"/>
      <c r="X41" s="50"/>
      <c r="Y41" s="50"/>
      <c r="Z41" s="50"/>
      <c r="AA41" s="50"/>
      <c r="AB41" s="50"/>
      <c r="AC41" s="50"/>
      <c r="AD41" s="50"/>
      <c r="AE41" s="49"/>
      <c r="AF41" s="30"/>
      <c r="AG41" s="27"/>
      <c r="AH41" s="27"/>
      <c r="AI41" s="30"/>
      <c r="AJ41" s="29"/>
    </row>
    <row r="42" spans="1:45" ht="5.0999999999999996" customHeight="1" x14ac:dyDescent="0.4">
      <c r="A42" s="25"/>
      <c r="B42" s="30"/>
      <c r="C42" s="26"/>
      <c r="D42" s="26"/>
      <c r="E42" s="27"/>
      <c r="F42" s="27"/>
      <c r="G42" s="27"/>
      <c r="H42" s="27"/>
      <c r="I42" s="27"/>
      <c r="J42" s="27"/>
      <c r="K42" s="27"/>
      <c r="L42" s="30"/>
      <c r="M42" s="30"/>
      <c r="N42" s="36"/>
      <c r="O42" s="36"/>
      <c r="P42" s="36"/>
      <c r="Q42" s="36"/>
      <c r="R42" s="36"/>
      <c r="S42" s="36"/>
      <c r="T42" s="36"/>
      <c r="U42" s="36"/>
      <c r="V42" s="36"/>
      <c r="W42" s="27"/>
      <c r="X42" s="30"/>
      <c r="Y42" s="30"/>
      <c r="Z42" s="30"/>
      <c r="AA42" s="30"/>
      <c r="AB42" s="30"/>
      <c r="AC42" s="30"/>
      <c r="AD42" s="30"/>
      <c r="AE42" s="30"/>
      <c r="AF42" s="30"/>
      <c r="AG42" s="27"/>
      <c r="AH42" s="27"/>
      <c r="AI42" s="30"/>
      <c r="AJ42" s="29"/>
    </row>
    <row r="43" spans="1:45" ht="17.100000000000001" customHeight="1" x14ac:dyDescent="0.4">
      <c r="A43" s="25"/>
      <c r="B43" s="37" t="s">
        <v>103</v>
      </c>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29"/>
      <c r="AN43" s="4" t="str">
        <f>ADDRESS(ROW(AR43),COLUMN(AR43))</f>
        <v>$AR$43</v>
      </c>
      <c r="AR43" s="18" t="str">
        <f>_xlfn.TEXTJOIN(",",1,AR45:AS45,AR46:AS46)</f>
        <v/>
      </c>
    </row>
    <row r="44" spans="1:45" ht="30" customHeight="1" x14ac:dyDescent="0.4">
      <c r="A44" s="25"/>
      <c r="B44" s="98" t="s">
        <v>95</v>
      </c>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38"/>
      <c r="AI44" s="36"/>
      <c r="AJ44" s="29"/>
    </row>
    <row r="45" spans="1:45" ht="17.100000000000001" customHeight="1" x14ac:dyDescent="0.4">
      <c r="A45" s="25"/>
      <c r="B45" s="39"/>
      <c r="C45" s="26" t="s">
        <v>32</v>
      </c>
      <c r="D45" s="26"/>
      <c r="E45" s="30"/>
      <c r="F45" s="26"/>
      <c r="G45" s="26"/>
      <c r="H45" s="26"/>
      <c r="I45" s="26"/>
      <c r="J45" s="27"/>
      <c r="K45" s="27"/>
      <c r="L45" s="27"/>
      <c r="M45" s="27"/>
      <c r="N45" s="27"/>
      <c r="O45" s="27"/>
      <c r="P45" s="27"/>
      <c r="Q45" s="27"/>
      <c r="R45" s="28"/>
      <c r="S45" s="26" t="s">
        <v>33</v>
      </c>
      <c r="T45" s="30"/>
      <c r="U45" s="30"/>
      <c r="V45" s="30"/>
      <c r="W45" s="30"/>
      <c r="X45" s="30"/>
      <c r="Y45" s="30"/>
      <c r="Z45" s="30"/>
      <c r="AA45" s="30"/>
      <c r="AB45" s="30"/>
      <c r="AC45" s="30"/>
      <c r="AD45" s="30"/>
      <c r="AE45" s="30"/>
      <c r="AF45" s="30"/>
      <c r="AG45" s="30"/>
      <c r="AH45" s="40"/>
      <c r="AI45" s="30"/>
      <c r="AJ45" s="29"/>
      <c r="AN45" s="1" t="b">
        <v>0</v>
      </c>
      <c r="AO45" s="1" t="b">
        <v>0</v>
      </c>
      <c r="AP45" s="1">
        <v>1</v>
      </c>
      <c r="AQ45" s="1">
        <v>2</v>
      </c>
      <c r="AR45" s="3" t="str">
        <f>IF(AN45,AP45,"")</f>
        <v/>
      </c>
      <c r="AS45" s="3" t="str">
        <f t="shared" ref="AS45:AS46" si="6">IF(AO45,AQ45,"")</f>
        <v/>
      </c>
    </row>
    <row r="46" spans="1:45" ht="17.100000000000001" customHeight="1" x14ac:dyDescent="0.4">
      <c r="A46" s="25"/>
      <c r="B46" s="39"/>
      <c r="C46" s="26" t="s">
        <v>34</v>
      </c>
      <c r="D46" s="26"/>
      <c r="E46" s="30"/>
      <c r="F46" s="26"/>
      <c r="G46" s="26"/>
      <c r="H46" s="26"/>
      <c r="I46" s="26"/>
      <c r="J46" s="27"/>
      <c r="K46" s="27"/>
      <c r="L46" s="27"/>
      <c r="M46" s="27"/>
      <c r="N46" s="27"/>
      <c r="O46" s="27"/>
      <c r="P46" s="27"/>
      <c r="Q46" s="27"/>
      <c r="R46" s="27"/>
      <c r="S46" s="26" t="s">
        <v>105</v>
      </c>
      <c r="T46" s="30"/>
      <c r="U46" s="30"/>
      <c r="V46" s="30"/>
      <c r="W46" s="48"/>
      <c r="X46" s="50"/>
      <c r="Y46" s="50"/>
      <c r="Z46" s="50"/>
      <c r="AA46" s="50"/>
      <c r="AB46" s="50"/>
      <c r="AC46" s="50"/>
      <c r="AD46" s="50"/>
      <c r="AE46" s="50"/>
      <c r="AF46" s="50"/>
      <c r="AG46" s="49"/>
      <c r="AH46" s="40"/>
      <c r="AI46" s="30"/>
      <c r="AJ46" s="29"/>
      <c r="AN46" s="1" t="b">
        <v>0</v>
      </c>
      <c r="AO46" s="1" t="b">
        <v>0</v>
      </c>
      <c r="AP46" s="1">
        <v>3</v>
      </c>
      <c r="AQ46" s="1">
        <v>4</v>
      </c>
      <c r="AR46" s="3" t="str">
        <f t="shared" ref="AR46" si="7">IF(AN46,AP46,"")</f>
        <v/>
      </c>
      <c r="AS46" s="3" t="str">
        <f t="shared" si="6"/>
        <v/>
      </c>
    </row>
    <row r="47" spans="1:45" ht="3" customHeight="1" x14ac:dyDescent="0.4">
      <c r="A47" s="25"/>
      <c r="B47" s="39"/>
      <c r="C47" s="26"/>
      <c r="D47" s="26"/>
      <c r="E47" s="27"/>
      <c r="F47" s="27"/>
      <c r="G47" s="27"/>
      <c r="H47" s="27"/>
      <c r="I47" s="27"/>
      <c r="J47" s="27"/>
      <c r="K47" s="27"/>
      <c r="L47" s="30"/>
      <c r="M47" s="101"/>
      <c r="N47" s="101"/>
      <c r="O47" s="101"/>
      <c r="P47" s="101"/>
      <c r="Q47" s="101"/>
      <c r="R47" s="101"/>
      <c r="S47" s="101"/>
      <c r="T47" s="101"/>
      <c r="U47" s="101"/>
      <c r="V47" s="101"/>
      <c r="W47" s="101"/>
      <c r="X47" s="101"/>
      <c r="Y47" s="101"/>
      <c r="Z47" s="101"/>
      <c r="AA47" s="101"/>
      <c r="AB47" s="101"/>
      <c r="AC47" s="101"/>
      <c r="AD47" s="101"/>
      <c r="AE47" s="27"/>
      <c r="AF47" s="30"/>
      <c r="AG47" s="27"/>
      <c r="AH47" s="41"/>
      <c r="AI47" s="27"/>
      <c r="AJ47" s="29"/>
      <c r="AR47" s="3" t="str">
        <f>IF(AN47,AP47,"")</f>
        <v/>
      </c>
    </row>
    <row r="48" spans="1:45" ht="5.0999999999999996" customHeight="1" x14ac:dyDescent="0.4">
      <c r="A48" s="25"/>
      <c r="B48" s="42"/>
      <c r="C48" s="43"/>
      <c r="D48" s="44"/>
      <c r="E48" s="44"/>
      <c r="F48" s="44"/>
      <c r="G48" s="44"/>
      <c r="H48" s="44"/>
      <c r="I48" s="44"/>
      <c r="J48" s="43"/>
      <c r="K48" s="43"/>
      <c r="L48" s="43"/>
      <c r="M48" s="43"/>
      <c r="N48" s="43"/>
      <c r="O48" s="43"/>
      <c r="P48" s="43"/>
      <c r="Q48" s="43"/>
      <c r="R48" s="43"/>
      <c r="S48" s="44"/>
      <c r="T48" s="45"/>
      <c r="U48" s="45"/>
      <c r="V48" s="45"/>
      <c r="W48" s="45"/>
      <c r="X48" s="46"/>
      <c r="Y48" s="46"/>
      <c r="Z48" s="46"/>
      <c r="AA48" s="46"/>
      <c r="AB48" s="46"/>
      <c r="AC48" s="46"/>
      <c r="AD48" s="46"/>
      <c r="AE48" s="46"/>
      <c r="AF48" s="46"/>
      <c r="AG48" s="45"/>
      <c r="AH48" s="47"/>
      <c r="AI48" s="30"/>
      <c r="AJ48" s="29"/>
    </row>
    <row r="49" spans="1:45" ht="5.0999999999999996" customHeight="1" x14ac:dyDescent="0.4">
      <c r="A49" s="31"/>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4"/>
    </row>
    <row r="50" spans="1:45" ht="5.0999999999999996" customHeight="1" x14ac:dyDescent="0.4"/>
    <row r="51" spans="1:45" ht="17.100000000000001" customHeight="1" x14ac:dyDescent="0.4">
      <c r="A51" s="9"/>
      <c r="C51" s="10"/>
      <c r="D51" s="10"/>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2"/>
    </row>
    <row r="52" spans="1:45" ht="30" customHeight="1" x14ac:dyDescent="0.4">
      <c r="A52" s="93" t="s">
        <v>35</v>
      </c>
      <c r="B52" s="94"/>
      <c r="C52" s="95" t="s">
        <v>96</v>
      </c>
      <c r="D52" s="95"/>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7"/>
      <c r="AN52" s="4" t="str">
        <f>ADDRESS(ROW(AR52),COLUMN(AR52))</f>
        <v>$AR$52</v>
      </c>
      <c r="AR52" s="18" t="str">
        <f>_xlfn.TEXTJOIN(",",1,AS54:AS58,AS60:AS62)</f>
        <v/>
      </c>
    </row>
    <row r="53" spans="1:45" ht="5.0999999999999996" customHeight="1" x14ac:dyDescent="0.4">
      <c r="A53" s="21"/>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4"/>
    </row>
    <row r="54" spans="1:45" ht="17.100000000000001" customHeight="1" x14ac:dyDescent="0.4">
      <c r="A54" s="25"/>
      <c r="B54" s="20"/>
      <c r="C54" s="26" t="s">
        <v>36</v>
      </c>
      <c r="D54" s="26"/>
      <c r="E54" s="27"/>
      <c r="F54" s="27"/>
      <c r="G54" s="27"/>
      <c r="H54" s="27"/>
      <c r="I54" s="27"/>
      <c r="J54" s="27"/>
      <c r="K54" s="27"/>
      <c r="L54" s="27"/>
      <c r="M54" s="27"/>
      <c r="N54" s="27"/>
      <c r="O54" s="27"/>
      <c r="P54" s="27"/>
      <c r="Q54" s="27"/>
      <c r="R54" s="27"/>
      <c r="S54" s="26"/>
      <c r="T54" s="27"/>
      <c r="U54" s="27"/>
      <c r="V54" s="27"/>
      <c r="W54" s="27"/>
      <c r="X54" s="27"/>
      <c r="Y54" s="27"/>
      <c r="Z54" s="27"/>
      <c r="AA54" s="27"/>
      <c r="AB54" s="27"/>
      <c r="AC54" s="27"/>
      <c r="AD54" s="27"/>
      <c r="AE54" s="27"/>
      <c r="AF54" s="27"/>
      <c r="AG54" s="27"/>
      <c r="AH54" s="27"/>
      <c r="AI54" s="27"/>
      <c r="AJ54" s="29"/>
      <c r="AN54" s="1" t="b">
        <v>0</v>
      </c>
      <c r="AP54" s="1">
        <v>1</v>
      </c>
      <c r="AR54" s="3"/>
      <c r="AS54" s="3" t="str">
        <f>IF(AN54,AP54,"")</f>
        <v/>
      </c>
    </row>
    <row r="55" spans="1:45" ht="17.100000000000001" customHeight="1" x14ac:dyDescent="0.4">
      <c r="A55" s="25"/>
      <c r="B55" s="20"/>
      <c r="C55" s="26" t="s">
        <v>37</v>
      </c>
      <c r="D55" s="26"/>
      <c r="E55" s="27"/>
      <c r="F55" s="27"/>
      <c r="G55" s="27"/>
      <c r="H55" s="27"/>
      <c r="I55" s="27"/>
      <c r="J55" s="27"/>
      <c r="K55" s="27"/>
      <c r="L55" s="27"/>
      <c r="M55" s="27"/>
      <c r="N55" s="27"/>
      <c r="O55" s="27"/>
      <c r="P55" s="27"/>
      <c r="Q55" s="27"/>
      <c r="R55" s="27"/>
      <c r="S55" s="26"/>
      <c r="T55" s="27"/>
      <c r="U55" s="27"/>
      <c r="V55" s="27"/>
      <c r="W55" s="27"/>
      <c r="X55" s="27"/>
      <c r="Y55" s="27"/>
      <c r="Z55" s="27"/>
      <c r="AA55" s="27"/>
      <c r="AB55" s="27"/>
      <c r="AC55" s="27"/>
      <c r="AD55" s="27"/>
      <c r="AE55" s="27"/>
      <c r="AF55" s="27"/>
      <c r="AG55" s="27"/>
      <c r="AH55" s="27"/>
      <c r="AI55" s="27"/>
      <c r="AJ55" s="29"/>
      <c r="AN55" s="1" t="b">
        <v>0</v>
      </c>
      <c r="AP55" s="1">
        <v>2</v>
      </c>
      <c r="AR55" s="3"/>
      <c r="AS55" s="3" t="str">
        <f>IF(AN55,AP55,"")</f>
        <v/>
      </c>
    </row>
    <row r="56" spans="1:45" ht="17.100000000000001" customHeight="1" x14ac:dyDescent="0.4">
      <c r="A56" s="25"/>
      <c r="B56" s="20"/>
      <c r="C56" s="26" t="s">
        <v>38</v>
      </c>
      <c r="D56" s="26"/>
      <c r="E56" s="27"/>
      <c r="F56" s="27"/>
      <c r="G56" s="27"/>
      <c r="H56" s="27"/>
      <c r="I56" s="27"/>
      <c r="J56" s="27"/>
      <c r="K56" s="27"/>
      <c r="L56" s="27"/>
      <c r="M56" s="27"/>
      <c r="N56" s="27"/>
      <c r="O56" s="27"/>
      <c r="P56" s="27"/>
      <c r="Q56" s="27"/>
      <c r="R56" s="27"/>
      <c r="S56" s="26"/>
      <c r="T56" s="27"/>
      <c r="U56" s="27"/>
      <c r="V56" s="27"/>
      <c r="W56" s="27"/>
      <c r="X56" s="27"/>
      <c r="Y56" s="27"/>
      <c r="Z56" s="27"/>
      <c r="AA56" s="27"/>
      <c r="AB56" s="27"/>
      <c r="AC56" s="27"/>
      <c r="AD56" s="27"/>
      <c r="AE56" s="27"/>
      <c r="AF56" s="27"/>
      <c r="AG56" s="27"/>
      <c r="AH56" s="27"/>
      <c r="AI56" s="27"/>
      <c r="AJ56" s="29"/>
      <c r="AN56" s="1" t="b">
        <v>0</v>
      </c>
      <c r="AP56" s="1">
        <v>3</v>
      </c>
      <c r="AR56" s="3"/>
      <c r="AS56" s="3" t="str">
        <f>IF(AN56,AP56,"")</f>
        <v/>
      </c>
    </row>
    <row r="57" spans="1:45" ht="17.100000000000001" customHeight="1" x14ac:dyDescent="0.4">
      <c r="A57" s="25"/>
      <c r="B57" s="20"/>
      <c r="C57" s="26" t="s">
        <v>39</v>
      </c>
      <c r="D57" s="26"/>
      <c r="E57" s="27"/>
      <c r="F57" s="27"/>
      <c r="G57" s="27"/>
      <c r="H57" s="27"/>
      <c r="I57" s="27"/>
      <c r="J57" s="27"/>
      <c r="K57" s="27"/>
      <c r="L57" s="27"/>
      <c r="M57" s="27"/>
      <c r="N57" s="27"/>
      <c r="O57" s="27"/>
      <c r="P57" s="27"/>
      <c r="Q57" s="27"/>
      <c r="R57" s="27"/>
      <c r="S57" s="26"/>
      <c r="T57" s="27"/>
      <c r="U57" s="27"/>
      <c r="V57" s="27"/>
      <c r="W57" s="27"/>
      <c r="X57" s="27"/>
      <c r="Y57" s="27"/>
      <c r="Z57" s="27"/>
      <c r="AA57" s="27"/>
      <c r="AB57" s="27"/>
      <c r="AC57" s="27"/>
      <c r="AD57" s="27"/>
      <c r="AE57" s="27"/>
      <c r="AF57" s="27"/>
      <c r="AG57" s="27"/>
      <c r="AH57" s="27"/>
      <c r="AI57" s="27"/>
      <c r="AJ57" s="29"/>
      <c r="AN57" s="1" t="b">
        <v>0</v>
      </c>
      <c r="AP57" s="1">
        <v>4</v>
      </c>
      <c r="AS57" s="3" t="str">
        <f>IF(AN57,AP57,"")</f>
        <v/>
      </c>
    </row>
    <row r="58" spans="1:45" ht="17.100000000000001" customHeight="1" x14ac:dyDescent="0.4">
      <c r="A58" s="25"/>
      <c r="B58" s="20"/>
      <c r="C58" s="26" t="s">
        <v>40</v>
      </c>
      <c r="D58" s="26"/>
      <c r="E58" s="27"/>
      <c r="F58" s="27"/>
      <c r="G58" s="27"/>
      <c r="H58" s="27"/>
      <c r="I58" s="27"/>
      <c r="J58" s="27"/>
      <c r="K58" s="27"/>
      <c r="L58" s="27"/>
      <c r="M58" s="27"/>
      <c r="N58" s="27"/>
      <c r="O58" s="27"/>
      <c r="P58" s="27"/>
      <c r="Q58" s="27"/>
      <c r="R58" s="27"/>
      <c r="S58" s="26"/>
      <c r="T58" s="27"/>
      <c r="U58" s="27"/>
      <c r="V58" s="27"/>
      <c r="W58" s="27"/>
      <c r="X58" s="27"/>
      <c r="Y58" s="27"/>
      <c r="Z58" s="27"/>
      <c r="AA58" s="27"/>
      <c r="AB58" s="27"/>
      <c r="AC58" s="27"/>
      <c r="AD58" s="27"/>
      <c r="AE58" s="27"/>
      <c r="AF58" s="27"/>
      <c r="AG58" s="27"/>
      <c r="AH58" s="27"/>
      <c r="AI58" s="27"/>
      <c r="AJ58" s="29"/>
      <c r="AN58" s="1" t="b">
        <v>0</v>
      </c>
      <c r="AP58" s="1">
        <v>5</v>
      </c>
      <c r="AS58" s="3" t="str">
        <f>IF(AN58,AP58,"")</f>
        <v/>
      </c>
    </row>
    <row r="59" spans="1:45" ht="17.100000000000001" customHeight="1" x14ac:dyDescent="0.4">
      <c r="A59" s="25"/>
      <c r="B59" s="30"/>
      <c r="C59" s="26"/>
      <c r="D59" s="26" t="s">
        <v>41</v>
      </c>
      <c r="E59" s="27"/>
      <c r="F59" s="27"/>
      <c r="G59" s="27"/>
      <c r="H59" s="27"/>
      <c r="I59" s="27"/>
      <c r="J59" s="27"/>
      <c r="K59" s="27"/>
      <c r="L59" s="27"/>
      <c r="M59" s="27"/>
      <c r="N59" s="27"/>
      <c r="O59" s="27"/>
      <c r="P59" s="27"/>
      <c r="Q59" s="27"/>
      <c r="R59" s="27"/>
      <c r="S59" s="26"/>
      <c r="T59" s="27"/>
      <c r="U59" s="27"/>
      <c r="V59" s="27"/>
      <c r="W59" s="27"/>
      <c r="X59" s="27"/>
      <c r="Y59" s="27"/>
      <c r="Z59" s="27"/>
      <c r="AA59" s="27"/>
      <c r="AB59" s="27"/>
      <c r="AC59" s="27"/>
      <c r="AD59" s="27"/>
      <c r="AE59" s="27"/>
      <c r="AF59" s="27"/>
      <c r="AG59" s="27"/>
      <c r="AH59" s="27"/>
      <c r="AI59" s="27"/>
      <c r="AJ59" s="29"/>
    </row>
    <row r="60" spans="1:45" ht="17.100000000000001" customHeight="1" x14ac:dyDescent="0.4">
      <c r="A60" s="25"/>
      <c r="B60" s="20"/>
      <c r="C60" s="26" t="s">
        <v>42</v>
      </c>
      <c r="D60" s="26"/>
      <c r="E60" s="27"/>
      <c r="F60" s="27"/>
      <c r="G60" s="27"/>
      <c r="H60" s="27"/>
      <c r="I60" s="27"/>
      <c r="J60" s="27"/>
      <c r="K60" s="27"/>
      <c r="L60" s="27"/>
      <c r="M60" s="27"/>
      <c r="N60" s="27"/>
      <c r="O60" s="27"/>
      <c r="P60" s="27"/>
      <c r="Q60" s="27"/>
      <c r="R60" s="27"/>
      <c r="S60" s="26"/>
      <c r="T60" s="27"/>
      <c r="U60" s="27"/>
      <c r="V60" s="27"/>
      <c r="W60" s="27"/>
      <c r="X60" s="27"/>
      <c r="Y60" s="27"/>
      <c r="Z60" s="27"/>
      <c r="AA60" s="27"/>
      <c r="AB60" s="27"/>
      <c r="AC60" s="27"/>
      <c r="AD60" s="27"/>
      <c r="AE60" s="27"/>
      <c r="AF60" s="27"/>
      <c r="AG60" s="27"/>
      <c r="AH60" s="27"/>
      <c r="AI60" s="27"/>
      <c r="AJ60" s="29"/>
      <c r="AN60" s="1" t="b">
        <v>0</v>
      </c>
      <c r="AP60" s="1">
        <v>6</v>
      </c>
      <c r="AS60" s="3" t="str">
        <f>IF(AN60,AP60,"")</f>
        <v/>
      </c>
    </row>
    <row r="61" spans="1:45" ht="17.100000000000001" customHeight="1" x14ac:dyDescent="0.4">
      <c r="A61" s="25"/>
      <c r="B61" s="20"/>
      <c r="C61" s="26" t="s">
        <v>43</v>
      </c>
      <c r="D61" s="26"/>
      <c r="E61" s="27"/>
      <c r="F61" s="27"/>
      <c r="G61" s="27"/>
      <c r="H61" s="27"/>
      <c r="I61" s="27"/>
      <c r="J61" s="27"/>
      <c r="K61" s="27"/>
      <c r="L61" s="27"/>
      <c r="M61" s="27"/>
      <c r="N61" s="27"/>
      <c r="O61" s="27"/>
      <c r="P61" s="27"/>
      <c r="Q61" s="27"/>
      <c r="R61" s="27"/>
      <c r="S61" s="26"/>
      <c r="T61" s="27"/>
      <c r="U61" s="27"/>
      <c r="V61" s="27"/>
      <c r="W61" s="27"/>
      <c r="X61" s="27"/>
      <c r="Y61" s="27"/>
      <c r="Z61" s="27"/>
      <c r="AA61" s="27"/>
      <c r="AB61" s="27"/>
      <c r="AC61" s="27"/>
      <c r="AD61" s="27"/>
      <c r="AE61" s="27"/>
      <c r="AF61" s="27"/>
      <c r="AG61" s="27"/>
      <c r="AH61" s="27"/>
      <c r="AI61" s="27"/>
      <c r="AJ61" s="29"/>
      <c r="AN61" s="1" t="b">
        <v>0</v>
      </c>
      <c r="AP61" s="1">
        <v>7</v>
      </c>
      <c r="AS61" s="3" t="str">
        <f>IF(AN61,AP61,"")</f>
        <v/>
      </c>
    </row>
    <row r="62" spans="1:45" ht="17.100000000000001" customHeight="1" x14ac:dyDescent="0.4">
      <c r="A62" s="25"/>
      <c r="B62" s="20"/>
      <c r="C62" s="26" t="s">
        <v>44</v>
      </c>
      <c r="D62" s="26"/>
      <c r="E62" s="27"/>
      <c r="F62" s="27"/>
      <c r="G62" s="27"/>
      <c r="H62" s="27"/>
      <c r="I62" s="27"/>
      <c r="J62" s="27"/>
      <c r="K62" s="27"/>
      <c r="L62" s="48"/>
      <c r="M62" s="50"/>
      <c r="N62" s="50"/>
      <c r="O62" s="50"/>
      <c r="P62" s="50"/>
      <c r="Q62" s="50"/>
      <c r="R62" s="50"/>
      <c r="S62" s="50"/>
      <c r="T62" s="50"/>
      <c r="U62" s="50"/>
      <c r="V62" s="50"/>
      <c r="W62" s="50"/>
      <c r="X62" s="50"/>
      <c r="Y62" s="50"/>
      <c r="Z62" s="50"/>
      <c r="AA62" s="50"/>
      <c r="AB62" s="50"/>
      <c r="AC62" s="50"/>
      <c r="AD62" s="50"/>
      <c r="AE62" s="50"/>
      <c r="AF62" s="50"/>
      <c r="AG62" s="49"/>
      <c r="AH62" s="27"/>
      <c r="AI62" s="27"/>
      <c r="AJ62" s="29"/>
      <c r="AN62" s="1" t="b">
        <v>0</v>
      </c>
      <c r="AP62" s="1">
        <v>8</v>
      </c>
      <c r="AS62" s="3" t="str">
        <f>IF(AN62,AP62,"")</f>
        <v/>
      </c>
    </row>
    <row r="63" spans="1:45" ht="5.0999999999999996" customHeight="1" x14ac:dyDescent="0.4">
      <c r="A63" s="31"/>
      <c r="B63" s="32"/>
      <c r="C63" s="33"/>
      <c r="D63" s="33"/>
      <c r="E63" s="33"/>
      <c r="F63" s="33"/>
      <c r="G63" s="33"/>
      <c r="H63" s="33"/>
      <c r="I63" s="33"/>
      <c r="J63" s="33"/>
      <c r="K63" s="33"/>
      <c r="L63" s="33"/>
      <c r="M63" s="33"/>
      <c r="N63" s="33"/>
      <c r="O63" s="33"/>
      <c r="P63" s="33"/>
      <c r="Q63" s="33"/>
      <c r="R63" s="33"/>
      <c r="S63" s="33"/>
      <c r="T63" s="33"/>
      <c r="U63" s="32"/>
      <c r="V63" s="32"/>
      <c r="W63" s="32"/>
      <c r="X63" s="32"/>
      <c r="Y63" s="32"/>
      <c r="Z63" s="32"/>
      <c r="AA63" s="32"/>
      <c r="AB63" s="32"/>
      <c r="AC63" s="32"/>
      <c r="AD63" s="32"/>
      <c r="AE63" s="32"/>
      <c r="AF63" s="32"/>
      <c r="AG63" s="32"/>
      <c r="AH63" s="32"/>
      <c r="AI63" s="32"/>
      <c r="AJ63" s="34"/>
    </row>
    <row r="64" spans="1:45" ht="21.95" customHeight="1" x14ac:dyDescent="0.4"/>
    <row r="65" spans="1:45" ht="30" customHeight="1" x14ac:dyDescent="0.4">
      <c r="A65" s="102" t="s">
        <v>45</v>
      </c>
      <c r="B65" s="102"/>
      <c r="C65" s="100" t="s">
        <v>97</v>
      </c>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N65" s="4" t="str">
        <f>ADDRESS(ROW(AR65),COLUMN(AR65))</f>
        <v>$AR$65</v>
      </c>
      <c r="AR65" s="18" t="str">
        <f>_xlfn.TEXTJOIN(",",1,AS67:AS73)</f>
        <v/>
      </c>
    </row>
    <row r="66" spans="1:45" ht="5.0999999999999996" customHeight="1" x14ac:dyDescent="0.4">
      <c r="A66" s="21"/>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4"/>
    </row>
    <row r="67" spans="1:45" ht="17.100000000000001" customHeight="1" x14ac:dyDescent="0.4">
      <c r="A67" s="25"/>
      <c r="B67" s="20"/>
      <c r="C67" s="26" t="s">
        <v>46</v>
      </c>
      <c r="D67" s="26"/>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9"/>
      <c r="AN67" s="1" t="b">
        <v>0</v>
      </c>
      <c r="AP67" s="1">
        <v>1</v>
      </c>
      <c r="AR67" s="3"/>
      <c r="AS67" s="3" t="str">
        <f t="shared" ref="AS67:AS74" si="8">IF(AN67,AP67,"")</f>
        <v/>
      </c>
    </row>
    <row r="68" spans="1:45" ht="17.100000000000001" customHeight="1" x14ac:dyDescent="0.4">
      <c r="A68" s="25"/>
      <c r="B68" s="20"/>
      <c r="C68" s="26" t="s">
        <v>47</v>
      </c>
      <c r="D68" s="26"/>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9"/>
      <c r="AN68" s="1" t="b">
        <v>0</v>
      </c>
      <c r="AP68" s="1">
        <v>2</v>
      </c>
      <c r="AR68" s="3"/>
      <c r="AS68" s="3" t="str">
        <f t="shared" si="8"/>
        <v/>
      </c>
    </row>
    <row r="69" spans="1:45" ht="17.100000000000001" customHeight="1" x14ac:dyDescent="0.4">
      <c r="A69" s="25"/>
      <c r="B69" s="20"/>
      <c r="C69" s="26" t="s">
        <v>48</v>
      </c>
      <c r="D69" s="26"/>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9"/>
      <c r="AN69" s="1" t="b">
        <v>0</v>
      </c>
      <c r="AP69" s="1">
        <v>3</v>
      </c>
      <c r="AR69" s="3"/>
      <c r="AS69" s="3" t="str">
        <f t="shared" si="8"/>
        <v/>
      </c>
    </row>
    <row r="70" spans="1:45" ht="17.100000000000001" customHeight="1" x14ac:dyDescent="0.4">
      <c r="A70" s="25"/>
      <c r="B70" s="20"/>
      <c r="C70" s="26" t="s">
        <v>49</v>
      </c>
      <c r="D70" s="26"/>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9"/>
      <c r="AN70" s="1" t="b">
        <v>0</v>
      </c>
      <c r="AP70" s="1">
        <v>4</v>
      </c>
      <c r="AS70" s="3" t="str">
        <f t="shared" si="8"/>
        <v/>
      </c>
    </row>
    <row r="71" spans="1:45" ht="17.100000000000001" customHeight="1" x14ac:dyDescent="0.4">
      <c r="A71" s="25"/>
      <c r="B71" s="20"/>
      <c r="C71" s="26" t="s">
        <v>50</v>
      </c>
      <c r="D71" s="26"/>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9"/>
      <c r="AN71" s="1" t="b">
        <v>0</v>
      </c>
      <c r="AP71" s="1">
        <v>5</v>
      </c>
      <c r="AS71" s="3" t="str">
        <f t="shared" si="8"/>
        <v/>
      </c>
    </row>
    <row r="72" spans="1:45" ht="17.100000000000001" customHeight="1" x14ac:dyDescent="0.4">
      <c r="A72" s="25"/>
      <c r="B72" s="20"/>
      <c r="C72" s="26" t="s">
        <v>106</v>
      </c>
      <c r="D72" s="26"/>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9"/>
      <c r="AN72" s="1" t="b">
        <v>0</v>
      </c>
      <c r="AP72" s="1">
        <v>6</v>
      </c>
      <c r="AS72" s="3" t="str">
        <f t="shared" si="8"/>
        <v/>
      </c>
    </row>
    <row r="73" spans="1:45" ht="17.100000000000001" customHeight="1" x14ac:dyDescent="0.4">
      <c r="A73" s="25"/>
      <c r="B73" s="20"/>
      <c r="C73" s="26" t="s">
        <v>70</v>
      </c>
      <c r="D73" s="26"/>
      <c r="E73" s="27"/>
      <c r="F73" s="27"/>
      <c r="G73" s="27"/>
      <c r="H73" s="27"/>
      <c r="I73" s="27"/>
      <c r="J73" s="27"/>
      <c r="K73" s="27"/>
      <c r="L73" s="48"/>
      <c r="M73" s="103"/>
      <c r="N73" s="103"/>
      <c r="O73" s="103"/>
      <c r="P73" s="103"/>
      <c r="Q73" s="103"/>
      <c r="R73" s="103"/>
      <c r="S73" s="103"/>
      <c r="T73" s="103"/>
      <c r="U73" s="103"/>
      <c r="V73" s="103"/>
      <c r="W73" s="103"/>
      <c r="X73" s="103"/>
      <c r="Y73" s="103"/>
      <c r="Z73" s="103"/>
      <c r="AA73" s="103"/>
      <c r="AB73" s="103"/>
      <c r="AC73" s="103"/>
      <c r="AD73" s="103"/>
      <c r="AE73" s="103"/>
      <c r="AF73" s="103"/>
      <c r="AG73" s="49"/>
      <c r="AH73" s="27"/>
      <c r="AI73" s="27"/>
      <c r="AJ73" s="29"/>
      <c r="AN73" s="1" t="b">
        <v>0</v>
      </c>
      <c r="AP73" s="1">
        <v>7</v>
      </c>
      <c r="AS73" s="3" t="str">
        <f t="shared" si="8"/>
        <v/>
      </c>
    </row>
    <row r="74" spans="1:45" ht="5.0999999999999996" customHeight="1" x14ac:dyDescent="0.4">
      <c r="A74" s="31"/>
      <c r="B74" s="32"/>
      <c r="C74" s="33"/>
      <c r="D74" s="33"/>
      <c r="E74" s="33"/>
      <c r="F74" s="33"/>
      <c r="G74" s="33"/>
      <c r="H74" s="33"/>
      <c r="I74" s="33"/>
      <c r="J74" s="33"/>
      <c r="K74" s="33"/>
      <c r="L74" s="33"/>
      <c r="M74" s="33"/>
      <c r="N74" s="33"/>
      <c r="O74" s="33"/>
      <c r="P74" s="33"/>
      <c r="Q74" s="33"/>
      <c r="R74" s="33"/>
      <c r="S74" s="33"/>
      <c r="T74" s="33"/>
      <c r="U74" s="32"/>
      <c r="V74" s="32"/>
      <c r="W74" s="32"/>
      <c r="X74" s="32"/>
      <c r="Y74" s="32"/>
      <c r="Z74" s="32"/>
      <c r="AA74" s="32"/>
      <c r="AB74" s="32"/>
      <c r="AC74" s="32"/>
      <c r="AD74" s="32"/>
      <c r="AE74" s="32"/>
      <c r="AF74" s="32"/>
      <c r="AG74" s="32"/>
      <c r="AH74" s="32"/>
      <c r="AI74" s="32"/>
      <c r="AJ74" s="34"/>
      <c r="AS74" s="3" t="str">
        <f t="shared" si="8"/>
        <v/>
      </c>
    </row>
    <row r="75" spans="1:45" ht="21.95" customHeight="1" x14ac:dyDescent="0.4">
      <c r="C75" s="2"/>
      <c r="D75" s="2"/>
      <c r="E75" s="2"/>
      <c r="F75" s="2"/>
      <c r="G75" s="2"/>
      <c r="H75" s="2"/>
      <c r="I75" s="2"/>
      <c r="J75" s="2"/>
      <c r="K75" s="2"/>
      <c r="L75" s="2"/>
      <c r="M75" s="2"/>
      <c r="N75" s="2"/>
      <c r="O75" s="2"/>
      <c r="P75" s="2"/>
      <c r="Q75" s="2"/>
      <c r="R75" s="2"/>
      <c r="S75" s="2"/>
      <c r="T75" s="2"/>
      <c r="AS75" s="3"/>
    </row>
    <row r="76" spans="1:45" ht="30" customHeight="1" x14ac:dyDescent="0.4">
      <c r="A76" s="102" t="s">
        <v>51</v>
      </c>
      <c r="B76" s="102"/>
      <c r="C76" s="100" t="s">
        <v>98</v>
      </c>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N76" s="4" t="str">
        <f>ADDRESS(ROW(AR76),COLUMN(AR76))</f>
        <v>$AR$76</v>
      </c>
      <c r="AR76" s="18" t="str">
        <f>_xlfn.TEXTJOIN(",",1,AS78:AS88)</f>
        <v/>
      </c>
    </row>
    <row r="77" spans="1:45" ht="5.0999999999999996" customHeight="1" x14ac:dyDescent="0.4">
      <c r="A77" s="21"/>
      <c r="B77" s="22"/>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4"/>
    </row>
    <row r="78" spans="1:45" ht="17.100000000000001" customHeight="1" x14ac:dyDescent="0.4">
      <c r="A78" s="25"/>
      <c r="B78" s="20"/>
      <c r="C78" s="26" t="s">
        <v>52</v>
      </c>
      <c r="D78" s="26"/>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9"/>
      <c r="AN78" s="1" t="b">
        <v>0</v>
      </c>
      <c r="AP78" s="1">
        <v>1</v>
      </c>
      <c r="AR78" s="3"/>
      <c r="AS78" s="3" t="str">
        <f>IF(AN78,AP78,"")</f>
        <v/>
      </c>
    </row>
    <row r="79" spans="1:45" ht="17.100000000000001" customHeight="1" x14ac:dyDescent="0.4">
      <c r="A79" s="25"/>
      <c r="B79" s="20"/>
      <c r="C79" s="26" t="s">
        <v>53</v>
      </c>
      <c r="D79" s="26"/>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9"/>
      <c r="AN79" s="1" t="b">
        <v>0</v>
      </c>
      <c r="AP79" s="1">
        <v>2</v>
      </c>
      <c r="AR79" s="3"/>
      <c r="AS79" s="3" t="str">
        <f t="shared" ref="AS79:AS88" si="9">IF(AN79,AP79,"")</f>
        <v/>
      </c>
    </row>
    <row r="80" spans="1:45" ht="17.100000000000001" customHeight="1" x14ac:dyDescent="0.4">
      <c r="A80" s="25"/>
      <c r="B80" s="20"/>
      <c r="C80" s="26" t="s">
        <v>54</v>
      </c>
      <c r="D80" s="26"/>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9"/>
      <c r="AN80" s="1" t="b">
        <v>0</v>
      </c>
      <c r="AP80" s="1">
        <v>3</v>
      </c>
      <c r="AR80" s="3"/>
      <c r="AS80" s="3" t="str">
        <f t="shared" si="9"/>
        <v/>
      </c>
    </row>
    <row r="81" spans="1:45" ht="17.100000000000001" customHeight="1" x14ac:dyDescent="0.4">
      <c r="A81" s="25"/>
      <c r="B81" s="20"/>
      <c r="C81" s="26" t="s">
        <v>55</v>
      </c>
      <c r="D81" s="26"/>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9"/>
      <c r="AN81" s="1" t="b">
        <v>0</v>
      </c>
      <c r="AP81" s="1">
        <v>4</v>
      </c>
      <c r="AS81" s="3" t="str">
        <f t="shared" si="9"/>
        <v/>
      </c>
    </row>
    <row r="82" spans="1:45" ht="17.100000000000001" customHeight="1" x14ac:dyDescent="0.4">
      <c r="A82" s="25"/>
      <c r="B82" s="20"/>
      <c r="C82" s="26" t="s">
        <v>56</v>
      </c>
      <c r="D82" s="26"/>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9"/>
      <c r="AN82" s="1" t="b">
        <v>0</v>
      </c>
      <c r="AP82" s="1">
        <v>5</v>
      </c>
      <c r="AS82" s="3" t="str">
        <f t="shared" si="9"/>
        <v/>
      </c>
    </row>
    <row r="83" spans="1:45" ht="17.100000000000001" customHeight="1" x14ac:dyDescent="0.4">
      <c r="A83" s="25"/>
      <c r="B83" s="20"/>
      <c r="C83" s="26" t="s">
        <v>57</v>
      </c>
      <c r="D83" s="26"/>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9"/>
      <c r="AN83" s="1" t="b">
        <v>0</v>
      </c>
      <c r="AP83" s="1">
        <v>6</v>
      </c>
      <c r="AS83" s="3" t="str">
        <f t="shared" si="9"/>
        <v/>
      </c>
    </row>
    <row r="84" spans="1:45" ht="17.100000000000001" customHeight="1" x14ac:dyDescent="0.4">
      <c r="A84" s="25"/>
      <c r="B84" s="20"/>
      <c r="C84" s="26" t="s">
        <v>58</v>
      </c>
      <c r="D84" s="26"/>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9"/>
      <c r="AN84" s="1" t="b">
        <v>0</v>
      </c>
      <c r="AP84" s="1">
        <v>7</v>
      </c>
      <c r="AS84" s="3" t="str">
        <f t="shared" si="9"/>
        <v/>
      </c>
    </row>
    <row r="85" spans="1:45" ht="17.100000000000001" customHeight="1" x14ac:dyDescent="0.4">
      <c r="A85" s="25"/>
      <c r="B85" s="20"/>
      <c r="C85" s="26" t="s">
        <v>59</v>
      </c>
      <c r="D85" s="26"/>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9"/>
      <c r="AN85" s="1" t="b">
        <v>0</v>
      </c>
      <c r="AP85" s="1">
        <v>8</v>
      </c>
      <c r="AS85" s="3" t="str">
        <f t="shared" si="9"/>
        <v/>
      </c>
    </row>
    <row r="86" spans="1:45" ht="17.100000000000001" customHeight="1" x14ac:dyDescent="0.4">
      <c r="A86" s="25"/>
      <c r="B86" s="20"/>
      <c r="C86" s="26" t="s">
        <v>60</v>
      </c>
      <c r="D86" s="26"/>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9"/>
      <c r="AN86" s="1" t="b">
        <v>0</v>
      </c>
      <c r="AP86" s="1">
        <v>9</v>
      </c>
      <c r="AS86" s="3" t="str">
        <f t="shared" si="9"/>
        <v/>
      </c>
    </row>
    <row r="87" spans="1:45" ht="17.100000000000001" customHeight="1" x14ac:dyDescent="0.4">
      <c r="A87" s="25"/>
      <c r="B87" s="20"/>
      <c r="C87" s="26" t="s">
        <v>61</v>
      </c>
      <c r="D87" s="26"/>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9"/>
      <c r="AN87" s="1" t="b">
        <v>0</v>
      </c>
      <c r="AP87" s="1">
        <v>10</v>
      </c>
      <c r="AS87" s="3" t="str">
        <f t="shared" si="9"/>
        <v/>
      </c>
    </row>
    <row r="88" spans="1:45" ht="17.100000000000001" customHeight="1" x14ac:dyDescent="0.4">
      <c r="A88" s="25"/>
      <c r="B88" s="20"/>
      <c r="C88" s="26" t="s">
        <v>62</v>
      </c>
      <c r="D88" s="26"/>
      <c r="E88" s="27"/>
      <c r="F88" s="27"/>
      <c r="G88" s="27"/>
      <c r="H88" s="27"/>
      <c r="I88" s="27"/>
      <c r="J88" s="27"/>
      <c r="K88" s="27"/>
      <c r="L88" s="48"/>
      <c r="M88" s="103"/>
      <c r="N88" s="103"/>
      <c r="O88" s="103"/>
      <c r="P88" s="103"/>
      <c r="Q88" s="103"/>
      <c r="R88" s="103"/>
      <c r="S88" s="103"/>
      <c r="T88" s="103"/>
      <c r="U88" s="103"/>
      <c r="V88" s="103"/>
      <c r="W88" s="103"/>
      <c r="X88" s="103"/>
      <c r="Y88" s="103"/>
      <c r="Z88" s="103"/>
      <c r="AA88" s="103"/>
      <c r="AB88" s="103"/>
      <c r="AC88" s="103"/>
      <c r="AD88" s="103"/>
      <c r="AE88" s="103"/>
      <c r="AF88" s="103"/>
      <c r="AG88" s="49"/>
      <c r="AH88" s="27"/>
      <c r="AI88" s="27"/>
      <c r="AJ88" s="29"/>
      <c r="AN88" s="1" t="b">
        <v>0</v>
      </c>
      <c r="AP88" s="1">
        <v>11</v>
      </c>
      <c r="AS88" s="3" t="str">
        <f t="shared" si="9"/>
        <v/>
      </c>
    </row>
    <row r="89" spans="1:45" ht="5.0999999999999996" customHeight="1" x14ac:dyDescent="0.4">
      <c r="A89" s="31"/>
      <c r="B89" s="32"/>
      <c r="C89" s="33"/>
      <c r="D89" s="33"/>
      <c r="E89" s="33"/>
      <c r="F89" s="33"/>
      <c r="G89" s="33"/>
      <c r="H89" s="33"/>
      <c r="I89" s="33"/>
      <c r="J89" s="33"/>
      <c r="K89" s="33"/>
      <c r="L89" s="33"/>
      <c r="M89" s="33"/>
      <c r="N89" s="33"/>
      <c r="O89" s="33"/>
      <c r="P89" s="33"/>
      <c r="Q89" s="33"/>
      <c r="R89" s="33"/>
      <c r="S89" s="33"/>
      <c r="T89" s="33"/>
      <c r="U89" s="32"/>
      <c r="V89" s="32"/>
      <c r="W89" s="32"/>
      <c r="X89" s="32"/>
      <c r="Y89" s="32"/>
      <c r="Z89" s="32"/>
      <c r="AA89" s="32"/>
      <c r="AB89" s="32"/>
      <c r="AC89" s="32"/>
      <c r="AD89" s="32"/>
      <c r="AE89" s="32"/>
      <c r="AF89" s="32"/>
      <c r="AG89" s="32"/>
      <c r="AH89" s="32"/>
      <c r="AI89" s="32"/>
      <c r="AJ89" s="34"/>
    </row>
    <row r="90" spans="1:45" ht="5.0999999999999996" customHeight="1" x14ac:dyDescent="0.4">
      <c r="C90" s="2"/>
      <c r="D90" s="2"/>
      <c r="E90" s="2"/>
      <c r="F90" s="2"/>
      <c r="G90" s="2"/>
      <c r="H90" s="2"/>
      <c r="I90" s="2"/>
      <c r="J90" s="2"/>
      <c r="K90" s="2"/>
      <c r="L90" s="2"/>
      <c r="M90" s="2"/>
      <c r="N90" s="2"/>
      <c r="O90" s="2"/>
      <c r="P90" s="2"/>
      <c r="Q90" s="2"/>
      <c r="R90" s="2"/>
      <c r="S90" s="2"/>
      <c r="T90" s="2"/>
    </row>
    <row r="91" spans="1:45" ht="5.0999999999999996" customHeight="1" x14ac:dyDescent="0.4">
      <c r="C91" s="2"/>
      <c r="D91" s="2"/>
      <c r="E91" s="2"/>
      <c r="F91" s="2"/>
      <c r="G91" s="2"/>
      <c r="H91" s="2"/>
      <c r="I91" s="2"/>
      <c r="J91" s="2"/>
      <c r="K91" s="2"/>
      <c r="L91" s="2"/>
      <c r="M91" s="2"/>
      <c r="N91" s="2"/>
      <c r="O91" s="2"/>
      <c r="P91" s="2"/>
      <c r="Q91" s="2"/>
      <c r="R91" s="2"/>
      <c r="S91" s="2"/>
      <c r="T91" s="2"/>
    </row>
    <row r="92" spans="1:45" ht="17.100000000000001" customHeight="1" x14ac:dyDescent="0.4">
      <c r="C92" s="2"/>
      <c r="D92" s="2"/>
      <c r="E92" s="2"/>
      <c r="F92" s="2"/>
      <c r="G92" s="2"/>
      <c r="H92" s="2"/>
      <c r="I92" s="2"/>
      <c r="J92" s="2"/>
      <c r="K92" s="2"/>
      <c r="L92" s="2"/>
      <c r="M92" s="2"/>
      <c r="N92" s="2"/>
      <c r="O92" s="2"/>
      <c r="P92" s="2"/>
      <c r="Q92" s="2"/>
      <c r="R92" s="2"/>
      <c r="S92" s="2"/>
      <c r="T92" s="2"/>
    </row>
    <row r="93" spans="1:45" ht="30" customHeight="1" x14ac:dyDescent="0.4">
      <c r="A93" s="102" t="s">
        <v>63</v>
      </c>
      <c r="B93" s="102"/>
      <c r="C93" s="100" t="s">
        <v>99</v>
      </c>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N93" s="4" t="str">
        <f>ADDRESS(ROW(AR93),COLUMN(AR93))</f>
        <v>$AR$93</v>
      </c>
      <c r="AR93" s="18" t="str">
        <f>_xlfn.TEXTJOIN(",",1,AS95:AS101)</f>
        <v/>
      </c>
    </row>
    <row r="94" spans="1:45" ht="5.0999999999999996" customHeight="1" x14ac:dyDescent="0.4">
      <c r="A94" s="21"/>
      <c r="B94" s="22"/>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4"/>
    </row>
    <row r="95" spans="1:45" ht="17.100000000000001" customHeight="1" x14ac:dyDescent="0.4">
      <c r="A95" s="25"/>
      <c r="B95" s="20"/>
      <c r="C95" s="26" t="s">
        <v>64</v>
      </c>
      <c r="D95" s="26"/>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9"/>
      <c r="AN95" s="1" t="b">
        <v>0</v>
      </c>
      <c r="AP95" s="1">
        <v>1</v>
      </c>
      <c r="AR95" s="3"/>
      <c r="AS95" s="3" t="str">
        <f t="shared" ref="AS95:AS101" si="10">IF(AN95,AP95,"")</f>
        <v/>
      </c>
    </row>
    <row r="96" spans="1:45" ht="17.100000000000001" customHeight="1" x14ac:dyDescent="0.4">
      <c r="A96" s="25"/>
      <c r="B96" s="20"/>
      <c r="C96" s="26" t="s">
        <v>65</v>
      </c>
      <c r="D96" s="26"/>
      <c r="E96" s="27"/>
      <c r="F96" s="27"/>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9"/>
      <c r="AN96" s="1" t="b">
        <v>0</v>
      </c>
      <c r="AP96" s="1">
        <v>2</v>
      </c>
      <c r="AR96" s="3"/>
      <c r="AS96" s="3" t="str">
        <f t="shared" si="10"/>
        <v/>
      </c>
    </row>
    <row r="97" spans="1:46" ht="17.100000000000001" customHeight="1" x14ac:dyDescent="0.4">
      <c r="A97" s="25"/>
      <c r="B97" s="20"/>
      <c r="C97" s="26" t="s">
        <v>66</v>
      </c>
      <c r="D97" s="26"/>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9"/>
      <c r="AN97" s="1" t="b">
        <v>0</v>
      </c>
      <c r="AP97" s="1">
        <v>3</v>
      </c>
      <c r="AR97" s="3"/>
      <c r="AS97" s="3" t="str">
        <f t="shared" si="10"/>
        <v/>
      </c>
    </row>
    <row r="98" spans="1:46" ht="17.100000000000001" customHeight="1" x14ac:dyDescent="0.4">
      <c r="A98" s="25"/>
      <c r="B98" s="20"/>
      <c r="C98" s="26" t="s">
        <v>67</v>
      </c>
      <c r="D98" s="26"/>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9"/>
      <c r="AN98" s="1" t="b">
        <v>0</v>
      </c>
      <c r="AP98" s="1">
        <v>4</v>
      </c>
      <c r="AS98" s="3" t="str">
        <f t="shared" si="10"/>
        <v/>
      </c>
    </row>
    <row r="99" spans="1:46" ht="17.100000000000001" customHeight="1" x14ac:dyDescent="0.4">
      <c r="A99" s="25"/>
      <c r="B99" s="20"/>
      <c r="C99" s="26" t="s">
        <v>68</v>
      </c>
      <c r="D99" s="26"/>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9"/>
      <c r="AN99" s="1" t="b">
        <v>0</v>
      </c>
      <c r="AP99" s="1">
        <v>5</v>
      </c>
      <c r="AS99" s="3" t="str">
        <f t="shared" si="10"/>
        <v/>
      </c>
    </row>
    <row r="100" spans="1:46" ht="17.100000000000001" customHeight="1" x14ac:dyDescent="0.4">
      <c r="A100" s="25"/>
      <c r="B100" s="20"/>
      <c r="C100" s="26" t="s">
        <v>69</v>
      </c>
      <c r="D100" s="26"/>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9"/>
      <c r="AN100" s="1" t="b">
        <v>0</v>
      </c>
      <c r="AP100" s="1">
        <v>6</v>
      </c>
      <c r="AS100" s="3" t="str">
        <f t="shared" si="10"/>
        <v/>
      </c>
    </row>
    <row r="101" spans="1:46" ht="17.100000000000001" customHeight="1" x14ac:dyDescent="0.4">
      <c r="A101" s="25"/>
      <c r="B101" s="20"/>
      <c r="C101" s="26" t="s">
        <v>70</v>
      </c>
      <c r="D101" s="26"/>
      <c r="E101" s="27"/>
      <c r="F101" s="27"/>
      <c r="G101" s="27"/>
      <c r="H101" s="27"/>
      <c r="I101" s="27"/>
      <c r="J101" s="27"/>
      <c r="K101" s="27"/>
      <c r="L101" s="48"/>
      <c r="M101" s="103"/>
      <c r="N101" s="103"/>
      <c r="O101" s="103"/>
      <c r="P101" s="103"/>
      <c r="Q101" s="103"/>
      <c r="R101" s="103"/>
      <c r="S101" s="103"/>
      <c r="T101" s="103"/>
      <c r="U101" s="103"/>
      <c r="V101" s="103"/>
      <c r="W101" s="103"/>
      <c r="X101" s="103"/>
      <c r="Y101" s="103"/>
      <c r="Z101" s="103"/>
      <c r="AA101" s="103"/>
      <c r="AB101" s="103"/>
      <c r="AC101" s="103"/>
      <c r="AD101" s="103"/>
      <c r="AE101" s="103"/>
      <c r="AF101" s="103"/>
      <c r="AG101" s="49"/>
      <c r="AH101" s="27"/>
      <c r="AI101" s="27"/>
      <c r="AJ101" s="29"/>
      <c r="AN101" s="1" t="b">
        <v>0</v>
      </c>
      <c r="AP101" s="1">
        <v>7</v>
      </c>
      <c r="AS101" s="3" t="str">
        <f t="shared" si="10"/>
        <v/>
      </c>
    </row>
    <row r="102" spans="1:46" ht="5.0999999999999996" customHeight="1" x14ac:dyDescent="0.4">
      <c r="A102" s="31"/>
      <c r="B102" s="32"/>
      <c r="C102" s="33"/>
      <c r="D102" s="33"/>
      <c r="E102" s="33"/>
      <c r="F102" s="33"/>
      <c r="G102" s="33"/>
      <c r="H102" s="33"/>
      <c r="I102" s="33"/>
      <c r="J102" s="33"/>
      <c r="K102" s="33"/>
      <c r="L102" s="33"/>
      <c r="M102" s="33"/>
      <c r="N102" s="33"/>
      <c r="O102" s="33"/>
      <c r="P102" s="33"/>
      <c r="Q102" s="33"/>
      <c r="R102" s="33"/>
      <c r="S102" s="33"/>
      <c r="T102" s="33"/>
      <c r="U102" s="32"/>
      <c r="V102" s="32"/>
      <c r="W102" s="32"/>
      <c r="X102" s="32"/>
      <c r="Y102" s="32"/>
      <c r="Z102" s="32"/>
      <c r="AA102" s="32"/>
      <c r="AB102" s="32"/>
      <c r="AC102" s="32"/>
      <c r="AD102" s="32"/>
      <c r="AE102" s="32"/>
      <c r="AF102" s="32"/>
      <c r="AG102" s="32"/>
      <c r="AH102" s="32"/>
      <c r="AI102" s="32"/>
      <c r="AJ102" s="34"/>
    </row>
    <row r="103" spans="1:46" ht="8.25" customHeight="1" x14ac:dyDescent="0.4">
      <c r="C103" s="2"/>
      <c r="D103" s="2"/>
      <c r="E103" s="2"/>
      <c r="F103" s="2"/>
      <c r="G103" s="2"/>
      <c r="H103" s="2"/>
      <c r="I103" s="2"/>
      <c r="J103" s="2"/>
      <c r="K103" s="2"/>
      <c r="L103" s="2"/>
      <c r="M103" s="2"/>
      <c r="N103" s="2"/>
      <c r="O103" s="2"/>
      <c r="P103" s="2"/>
      <c r="Q103" s="2"/>
      <c r="R103" s="2"/>
      <c r="S103" s="2"/>
      <c r="T103" s="2"/>
    </row>
    <row r="104" spans="1:46" s="2" customFormat="1" ht="21.95" customHeight="1" x14ac:dyDescent="0.4">
      <c r="A104" s="104" t="s">
        <v>71</v>
      </c>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5"/>
      <c r="AI104" s="105"/>
      <c r="AJ104" s="105"/>
      <c r="AN104" s="3"/>
      <c r="AO104" s="3"/>
      <c r="AP104" s="3"/>
      <c r="AQ104" s="3"/>
      <c r="AR104" s="3"/>
      <c r="AS104" s="3"/>
      <c r="AT104" s="3"/>
    </row>
    <row r="105" spans="1:46" s="2" customFormat="1" ht="17.100000000000001" customHeight="1" x14ac:dyDescent="0.4">
      <c r="A105" s="13"/>
      <c r="B105" s="13"/>
      <c r="C105" s="13"/>
      <c r="D105" s="13"/>
      <c r="E105" s="13"/>
      <c r="F105" s="13"/>
      <c r="G105" s="13"/>
      <c r="H105" s="13"/>
      <c r="I105" s="13"/>
      <c r="J105" s="13"/>
      <c r="K105" s="13"/>
      <c r="L105" s="13"/>
      <c r="M105" s="13"/>
      <c r="N105" s="13"/>
      <c r="O105" s="13"/>
      <c r="P105" s="13"/>
      <c r="Q105" s="13"/>
      <c r="R105" s="13"/>
      <c r="S105" s="13"/>
      <c r="T105" s="13"/>
      <c r="AN105" s="3"/>
      <c r="AO105" s="3"/>
      <c r="AP105" s="3"/>
      <c r="AQ105" s="3"/>
      <c r="AR105" s="3"/>
      <c r="AS105" s="3"/>
      <c r="AT105" s="3"/>
    </row>
    <row r="106" spans="1:46" ht="21.95" customHeight="1" x14ac:dyDescent="0.4">
      <c r="A106" s="14" t="s">
        <v>72</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row>
    <row r="107" spans="1:46" ht="9.9499999999999993" customHeight="1" x14ac:dyDescent="0.4">
      <c r="A107" s="16"/>
    </row>
    <row r="108" spans="1:46" s="8" customFormat="1" ht="17.100000000000001" customHeight="1" x14ac:dyDescent="0.4">
      <c r="A108" s="2" t="s">
        <v>73</v>
      </c>
      <c r="AN108" s="17"/>
      <c r="AO108" s="17"/>
      <c r="AP108" s="17"/>
      <c r="AQ108" s="17"/>
      <c r="AR108" s="17"/>
      <c r="AS108" s="17"/>
      <c r="AT108" s="17"/>
    </row>
    <row r="109" spans="1:46" ht="12" customHeight="1" x14ac:dyDescent="0.4"/>
    <row r="110" spans="1:46" ht="30" customHeight="1" x14ac:dyDescent="0.4">
      <c r="A110" s="93" t="s">
        <v>74</v>
      </c>
      <c r="B110" s="94"/>
      <c r="C110" s="95" t="s">
        <v>100</v>
      </c>
      <c r="D110" s="95"/>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7"/>
    </row>
    <row r="111" spans="1:46" ht="5.0999999999999996" customHeight="1" x14ac:dyDescent="0.4">
      <c r="A111" s="21"/>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4"/>
    </row>
    <row r="112" spans="1:46" ht="17.100000000000001" customHeight="1" x14ac:dyDescent="0.4">
      <c r="A112" s="25"/>
      <c r="B112" s="30"/>
      <c r="C112" s="26" t="s">
        <v>75</v>
      </c>
      <c r="D112" s="26"/>
      <c r="E112" s="27"/>
      <c r="F112" s="27"/>
      <c r="G112" s="27"/>
      <c r="H112" s="27"/>
      <c r="I112" s="27"/>
      <c r="J112" s="27"/>
      <c r="K112" s="27"/>
      <c r="L112" s="27"/>
      <c r="M112" s="30"/>
      <c r="N112" s="26" t="s">
        <v>76</v>
      </c>
      <c r="O112" s="27"/>
      <c r="P112" s="27"/>
      <c r="Q112" s="27"/>
      <c r="R112" s="27"/>
      <c r="S112" s="30"/>
      <c r="T112" s="27"/>
      <c r="U112" s="27"/>
      <c r="V112" s="30"/>
      <c r="W112" s="27"/>
      <c r="X112" s="26" t="s">
        <v>77</v>
      </c>
      <c r="Y112" s="27"/>
      <c r="Z112" s="27"/>
      <c r="AA112" s="27"/>
      <c r="AB112" s="27"/>
      <c r="AC112" s="27"/>
      <c r="AD112" s="27"/>
      <c r="AE112" s="27"/>
      <c r="AF112" s="27"/>
      <c r="AG112" s="27"/>
      <c r="AH112" s="27"/>
      <c r="AI112" s="27"/>
      <c r="AJ112" s="29"/>
      <c r="AN112" s="4" t="str">
        <f>ADDRESS(ROW(AR112),COLUMN(AR112))</f>
        <v>$AR$112</v>
      </c>
      <c r="AR112" s="1">
        <v>0</v>
      </c>
    </row>
    <row r="113" spans="1:45" ht="17.100000000000001" customHeight="1" x14ac:dyDescent="0.4">
      <c r="A113" s="25"/>
      <c r="B113" s="30"/>
      <c r="C113" s="26" t="s">
        <v>78</v>
      </c>
      <c r="D113" s="26"/>
      <c r="E113" s="27"/>
      <c r="F113" s="27"/>
      <c r="G113" s="27"/>
      <c r="H113" s="27"/>
      <c r="I113" s="27"/>
      <c r="J113" s="27"/>
      <c r="K113" s="27"/>
      <c r="L113" s="48"/>
      <c r="M113" s="50"/>
      <c r="N113" s="50"/>
      <c r="O113" s="50"/>
      <c r="P113" s="50"/>
      <c r="Q113" s="50"/>
      <c r="R113" s="50"/>
      <c r="S113" s="50"/>
      <c r="T113" s="50"/>
      <c r="U113" s="50"/>
      <c r="V113" s="50"/>
      <c r="W113" s="50"/>
      <c r="X113" s="50"/>
      <c r="Y113" s="50"/>
      <c r="Z113" s="50"/>
      <c r="AA113" s="50"/>
      <c r="AB113" s="50"/>
      <c r="AC113" s="50"/>
      <c r="AD113" s="50"/>
      <c r="AE113" s="50"/>
      <c r="AF113" s="50"/>
      <c r="AG113" s="49"/>
      <c r="AH113" s="27"/>
      <c r="AI113" s="27"/>
      <c r="AJ113" s="29"/>
    </row>
    <row r="114" spans="1:45" ht="8.1" customHeight="1" x14ac:dyDescent="0.4">
      <c r="A114" s="31"/>
      <c r="B114" s="32"/>
      <c r="C114" s="33"/>
      <c r="D114" s="33"/>
      <c r="E114" s="33"/>
      <c r="F114" s="33"/>
      <c r="G114" s="33"/>
      <c r="H114" s="33"/>
      <c r="I114" s="33"/>
      <c r="J114" s="33"/>
      <c r="K114" s="33"/>
      <c r="L114" s="33"/>
      <c r="M114" s="33"/>
      <c r="N114" s="33"/>
      <c r="O114" s="33"/>
      <c r="P114" s="33"/>
      <c r="Q114" s="33"/>
      <c r="R114" s="33"/>
      <c r="S114" s="33"/>
      <c r="T114" s="33"/>
      <c r="U114" s="32"/>
      <c r="V114" s="32"/>
      <c r="W114" s="32"/>
      <c r="X114" s="32"/>
      <c r="Y114" s="32"/>
      <c r="Z114" s="32"/>
      <c r="AA114" s="32"/>
      <c r="AB114" s="32"/>
      <c r="AC114" s="32"/>
      <c r="AD114" s="32"/>
      <c r="AE114" s="32"/>
      <c r="AF114" s="32"/>
      <c r="AG114" s="32"/>
      <c r="AH114" s="32"/>
      <c r="AI114" s="32"/>
      <c r="AJ114" s="34"/>
    </row>
    <row r="116" spans="1:45" ht="30" customHeight="1" x14ac:dyDescent="0.4">
      <c r="A116" s="102" t="s">
        <v>79</v>
      </c>
      <c r="B116" s="102"/>
      <c r="C116" s="100" t="s">
        <v>101</v>
      </c>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N116" s="4" t="str">
        <f>ADDRESS(ROW(AR116),COLUMN(AR116))</f>
        <v>$AR$116</v>
      </c>
      <c r="AR116" s="18" t="str">
        <f>_xlfn.TEXTJOIN(",",1,AS118:AS125)</f>
        <v/>
      </c>
    </row>
    <row r="117" spans="1:45" ht="5.0999999999999996" customHeight="1" x14ac:dyDescent="0.4">
      <c r="A117" s="21"/>
      <c r="B117" s="22"/>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4"/>
    </row>
    <row r="118" spans="1:45" ht="17.100000000000001" customHeight="1" x14ac:dyDescent="0.4">
      <c r="A118" s="25"/>
      <c r="B118" s="20"/>
      <c r="C118" s="26" t="s">
        <v>80</v>
      </c>
      <c r="D118" s="26"/>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9"/>
      <c r="AN118" s="1" t="b">
        <v>0</v>
      </c>
      <c r="AP118" s="1">
        <v>1</v>
      </c>
      <c r="AR118" s="3"/>
      <c r="AS118" s="3" t="str">
        <f t="shared" ref="AS118:AS125" si="11">IF(AN118,AP118,"")</f>
        <v/>
      </c>
    </row>
    <row r="119" spans="1:45" ht="17.100000000000001" customHeight="1" x14ac:dyDescent="0.4">
      <c r="A119" s="25"/>
      <c r="B119" s="20"/>
      <c r="C119" s="26" t="s">
        <v>81</v>
      </c>
      <c r="D119" s="26"/>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9"/>
      <c r="AN119" s="1" t="b">
        <v>0</v>
      </c>
      <c r="AP119" s="1">
        <v>2</v>
      </c>
      <c r="AR119" s="3"/>
      <c r="AS119" s="3" t="str">
        <f t="shared" si="11"/>
        <v/>
      </c>
    </row>
    <row r="120" spans="1:45" ht="17.100000000000001" customHeight="1" x14ac:dyDescent="0.4">
      <c r="A120" s="25"/>
      <c r="B120" s="20"/>
      <c r="C120" s="26" t="s">
        <v>82</v>
      </c>
      <c r="D120" s="26"/>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9"/>
      <c r="AN120" s="1" t="b">
        <v>0</v>
      </c>
      <c r="AP120" s="1">
        <v>3</v>
      </c>
      <c r="AR120" s="3"/>
      <c r="AS120" s="3" t="str">
        <f t="shared" si="11"/>
        <v/>
      </c>
    </row>
    <row r="121" spans="1:45" ht="17.100000000000001" customHeight="1" x14ac:dyDescent="0.4">
      <c r="A121" s="25"/>
      <c r="B121" s="20"/>
      <c r="C121" s="26" t="s">
        <v>83</v>
      </c>
      <c r="D121" s="26"/>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9"/>
      <c r="AN121" s="1" t="b">
        <v>0</v>
      </c>
      <c r="AP121" s="1">
        <v>4</v>
      </c>
      <c r="AS121" s="3" t="str">
        <f t="shared" si="11"/>
        <v/>
      </c>
    </row>
    <row r="122" spans="1:45" ht="17.100000000000001" customHeight="1" x14ac:dyDescent="0.4">
      <c r="A122" s="25"/>
      <c r="B122" s="20"/>
      <c r="C122" s="26" t="s">
        <v>84</v>
      </c>
      <c r="D122" s="26"/>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9"/>
      <c r="AN122" s="1" t="b">
        <v>0</v>
      </c>
      <c r="AP122" s="1">
        <v>5</v>
      </c>
      <c r="AS122" s="3" t="str">
        <f t="shared" si="11"/>
        <v/>
      </c>
    </row>
    <row r="123" spans="1:45" ht="17.100000000000001" customHeight="1" x14ac:dyDescent="0.4">
      <c r="A123" s="25"/>
      <c r="B123" s="20"/>
      <c r="C123" s="26" t="s">
        <v>85</v>
      </c>
      <c r="D123" s="26"/>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9"/>
      <c r="AN123" s="1" t="b">
        <v>0</v>
      </c>
      <c r="AP123" s="1">
        <v>6</v>
      </c>
      <c r="AS123" s="3" t="str">
        <f t="shared" si="11"/>
        <v/>
      </c>
    </row>
    <row r="124" spans="1:45" ht="17.100000000000001" customHeight="1" x14ac:dyDescent="0.4">
      <c r="A124" s="25"/>
      <c r="B124" s="20"/>
      <c r="C124" s="26" t="s">
        <v>86</v>
      </c>
      <c r="D124" s="26"/>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9"/>
      <c r="AN124" s="1" t="b">
        <v>0</v>
      </c>
      <c r="AP124" s="1">
        <v>7</v>
      </c>
      <c r="AS124" s="3" t="str">
        <f t="shared" si="11"/>
        <v/>
      </c>
    </row>
    <row r="125" spans="1:45" ht="17.100000000000001" customHeight="1" x14ac:dyDescent="0.4">
      <c r="A125" s="25"/>
      <c r="B125" s="20"/>
      <c r="C125" s="26" t="s">
        <v>44</v>
      </c>
      <c r="D125" s="26"/>
      <c r="E125" s="27"/>
      <c r="F125" s="27"/>
      <c r="G125" s="27"/>
      <c r="H125" s="27"/>
      <c r="I125" s="27"/>
      <c r="J125" s="27"/>
      <c r="K125" s="27"/>
      <c r="L125" s="48"/>
      <c r="M125" s="103"/>
      <c r="N125" s="103"/>
      <c r="O125" s="103"/>
      <c r="P125" s="103"/>
      <c r="Q125" s="103"/>
      <c r="R125" s="103"/>
      <c r="S125" s="103"/>
      <c r="T125" s="103"/>
      <c r="U125" s="103"/>
      <c r="V125" s="103"/>
      <c r="W125" s="103"/>
      <c r="X125" s="103"/>
      <c r="Y125" s="103"/>
      <c r="Z125" s="103"/>
      <c r="AA125" s="103"/>
      <c r="AB125" s="103"/>
      <c r="AC125" s="103"/>
      <c r="AD125" s="103"/>
      <c r="AE125" s="103"/>
      <c r="AF125" s="103"/>
      <c r="AG125" s="49"/>
      <c r="AH125" s="27"/>
      <c r="AI125" s="27"/>
      <c r="AJ125" s="29"/>
      <c r="AN125" s="1" t="b">
        <v>0</v>
      </c>
      <c r="AP125" s="1">
        <v>8</v>
      </c>
      <c r="AS125" s="3" t="str">
        <f t="shared" si="11"/>
        <v/>
      </c>
    </row>
    <row r="126" spans="1:45" ht="5.0999999999999996" customHeight="1" x14ac:dyDescent="0.4">
      <c r="A126" s="31"/>
      <c r="B126" s="32"/>
      <c r="C126" s="33"/>
      <c r="D126" s="33"/>
      <c r="E126" s="33"/>
      <c r="F126" s="33"/>
      <c r="G126" s="33"/>
      <c r="H126" s="33"/>
      <c r="I126" s="33"/>
      <c r="J126" s="33"/>
      <c r="K126" s="33"/>
      <c r="L126" s="33"/>
      <c r="M126" s="33"/>
      <c r="N126" s="33"/>
      <c r="O126" s="33"/>
      <c r="P126" s="33"/>
      <c r="Q126" s="33"/>
      <c r="R126" s="33"/>
      <c r="S126" s="33"/>
      <c r="T126" s="33"/>
      <c r="U126" s="32"/>
      <c r="V126" s="32"/>
      <c r="W126" s="32"/>
      <c r="X126" s="32"/>
      <c r="Y126" s="32"/>
      <c r="Z126" s="32"/>
      <c r="AA126" s="32"/>
      <c r="AB126" s="32"/>
      <c r="AC126" s="32"/>
      <c r="AD126" s="32"/>
      <c r="AE126" s="32"/>
      <c r="AF126" s="32"/>
      <c r="AG126" s="32"/>
      <c r="AH126" s="32"/>
      <c r="AI126" s="32"/>
      <c r="AJ126" s="34"/>
    </row>
    <row r="128" spans="1:45" ht="30" customHeight="1" x14ac:dyDescent="0.4">
      <c r="A128" s="102" t="s">
        <v>87</v>
      </c>
      <c r="B128" s="102"/>
      <c r="C128" s="100" t="s">
        <v>102</v>
      </c>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c r="AA128" s="100"/>
      <c r="AB128" s="100"/>
      <c r="AC128" s="100"/>
      <c r="AD128" s="100"/>
      <c r="AE128" s="100"/>
      <c r="AF128" s="100"/>
      <c r="AG128" s="100"/>
      <c r="AH128" s="100"/>
      <c r="AI128" s="100"/>
      <c r="AJ128" s="100"/>
    </row>
    <row r="129" spans="1:44" ht="5.0999999999999996" customHeight="1" x14ac:dyDescent="0.4">
      <c r="A129" s="21"/>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4"/>
    </row>
    <row r="130" spans="1:44" ht="17.100000000000001" customHeight="1" x14ac:dyDescent="0.4">
      <c r="A130" s="25"/>
      <c r="B130" s="30"/>
      <c r="C130" s="26" t="s">
        <v>88</v>
      </c>
      <c r="D130" s="26"/>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9"/>
      <c r="AN130" s="4" t="str">
        <f>ADDRESS(ROW(AR130),COLUMN(AR130))</f>
        <v>$AR$130</v>
      </c>
      <c r="AR130" s="1">
        <v>0</v>
      </c>
    </row>
    <row r="131" spans="1:44" ht="17.100000000000001" customHeight="1" x14ac:dyDescent="0.4">
      <c r="A131" s="25"/>
      <c r="B131" s="30"/>
      <c r="C131" s="26" t="s">
        <v>89</v>
      </c>
      <c r="D131" s="26"/>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9"/>
      <c r="AN131" s="19"/>
    </row>
    <row r="132" spans="1:44" ht="17.100000000000001" customHeight="1" x14ac:dyDescent="0.4">
      <c r="A132" s="25"/>
      <c r="B132" s="30"/>
      <c r="C132" s="26" t="s">
        <v>90</v>
      </c>
      <c r="D132" s="26"/>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9"/>
    </row>
    <row r="133" spans="1:44" ht="17.100000000000001" customHeight="1" x14ac:dyDescent="0.4">
      <c r="A133" s="25"/>
      <c r="B133" s="30"/>
      <c r="C133" s="26" t="s">
        <v>78</v>
      </c>
      <c r="D133" s="26"/>
      <c r="E133" s="27"/>
      <c r="F133" s="27"/>
      <c r="G133" s="27"/>
      <c r="H133" s="27"/>
      <c r="I133" s="27"/>
      <c r="J133" s="27"/>
      <c r="K133" s="27"/>
      <c r="L133" s="48"/>
      <c r="M133" s="103"/>
      <c r="N133" s="103"/>
      <c r="O133" s="103"/>
      <c r="P133" s="103"/>
      <c r="Q133" s="103"/>
      <c r="R133" s="103"/>
      <c r="S133" s="103"/>
      <c r="T133" s="103"/>
      <c r="U133" s="103"/>
      <c r="V133" s="103"/>
      <c r="W133" s="103"/>
      <c r="X133" s="103"/>
      <c r="Y133" s="103"/>
      <c r="Z133" s="103"/>
      <c r="AA133" s="103"/>
      <c r="AB133" s="103"/>
      <c r="AC133" s="103"/>
      <c r="AD133" s="103"/>
      <c r="AE133" s="103"/>
      <c r="AF133" s="103"/>
      <c r="AG133" s="49"/>
      <c r="AH133" s="27"/>
      <c r="AI133" s="27"/>
      <c r="AJ133" s="29"/>
    </row>
    <row r="134" spans="1:44" ht="5.0999999999999996" customHeight="1" x14ac:dyDescent="0.4">
      <c r="A134" s="31"/>
      <c r="B134" s="32"/>
      <c r="C134" s="33"/>
      <c r="D134" s="33"/>
      <c r="E134" s="33"/>
      <c r="F134" s="33"/>
      <c r="G134" s="33"/>
      <c r="H134" s="33"/>
      <c r="I134" s="33"/>
      <c r="J134" s="33"/>
      <c r="K134" s="33"/>
      <c r="L134" s="33"/>
      <c r="M134" s="33"/>
      <c r="N134" s="33"/>
      <c r="O134" s="33"/>
      <c r="P134" s="33"/>
      <c r="Q134" s="33"/>
      <c r="R134" s="33"/>
      <c r="S134" s="33"/>
      <c r="T134" s="33"/>
      <c r="U134" s="32"/>
      <c r="V134" s="32"/>
      <c r="W134" s="32"/>
      <c r="X134" s="32"/>
      <c r="Y134" s="32"/>
      <c r="Z134" s="32"/>
      <c r="AA134" s="32"/>
      <c r="AB134" s="32"/>
      <c r="AC134" s="32"/>
      <c r="AD134" s="32"/>
      <c r="AE134" s="32"/>
      <c r="AF134" s="32"/>
      <c r="AG134" s="32"/>
      <c r="AH134" s="32"/>
      <c r="AI134" s="32"/>
      <c r="AJ134" s="34"/>
    </row>
  </sheetData>
  <sheetProtection algorithmName="SHA-512" hashValue="Wpu4LYLkb16Yt/wn2sIdaj3YJgM39YeWPl1AK0ahvrcBxzGg3Dl6H3J6wDq327MfCduvVN2sWZjq5BaaPJ7avg==" saltValue="1A4XMNJ3/0orYI4P5xX6Jw==" spinCount="100000" sheet="1" objects="1" scenarios="1"/>
  <mergeCells count="52">
    <mergeCell ref="A128:B128"/>
    <mergeCell ref="C128:AJ128"/>
    <mergeCell ref="M73:AF73"/>
    <mergeCell ref="M125:AF125"/>
    <mergeCell ref="M133:AF133"/>
    <mergeCell ref="M88:AF88"/>
    <mergeCell ref="M101:AF101"/>
    <mergeCell ref="A104:AJ104"/>
    <mergeCell ref="A110:B110"/>
    <mergeCell ref="C110:AJ110"/>
    <mergeCell ref="M113:AF113"/>
    <mergeCell ref="A116:B116"/>
    <mergeCell ref="C116:AJ116"/>
    <mergeCell ref="A76:B76"/>
    <mergeCell ref="C76:AJ76"/>
    <mergeCell ref="A93:B93"/>
    <mergeCell ref="C93:AJ93"/>
    <mergeCell ref="M47:AD47"/>
    <mergeCell ref="A52:B52"/>
    <mergeCell ref="C52:AJ52"/>
    <mergeCell ref="M62:AF62"/>
    <mergeCell ref="A65:B65"/>
    <mergeCell ref="C65:AJ65"/>
    <mergeCell ref="C10:AJ10"/>
    <mergeCell ref="B44:AG44"/>
    <mergeCell ref="A17:B17"/>
    <mergeCell ref="C17:AJ17"/>
    <mergeCell ref="M21:AD21"/>
    <mergeCell ref="A24:B24"/>
    <mergeCell ref="C24:AJ24"/>
    <mergeCell ref="M27:AD27"/>
    <mergeCell ref="B30:AG30"/>
    <mergeCell ref="M33:AD33"/>
    <mergeCell ref="A37:B37"/>
    <mergeCell ref="C37:AJ37"/>
    <mergeCell ref="M41:AD41"/>
    <mergeCell ref="X46:AF46"/>
    <mergeCell ref="M14:AD14"/>
    <mergeCell ref="T3:W3"/>
    <mergeCell ref="X3:AJ3"/>
    <mergeCell ref="A5:E5"/>
    <mergeCell ref="F5:AJ5"/>
    <mergeCell ref="A6:E8"/>
    <mergeCell ref="F6:I6"/>
    <mergeCell ref="J6:AJ6"/>
    <mergeCell ref="F7:I7"/>
    <mergeCell ref="J7:S7"/>
    <mergeCell ref="T7:W8"/>
    <mergeCell ref="X7:AJ8"/>
    <mergeCell ref="F8:I8"/>
    <mergeCell ref="J8:S8"/>
    <mergeCell ref="A10:B10"/>
  </mergeCells>
  <phoneticPr fontId="1"/>
  <conditionalFormatting sqref="M14:AD14">
    <cfRule type="expression" dxfId="13" priority="17">
      <formula>$AN$14</formula>
    </cfRule>
  </conditionalFormatting>
  <conditionalFormatting sqref="M21:AD21">
    <cfRule type="expression" dxfId="12" priority="3">
      <formula>$AN$21</formula>
    </cfRule>
  </conditionalFormatting>
  <conditionalFormatting sqref="M27:AD27">
    <cfRule type="expression" dxfId="11" priority="16">
      <formula>$AR$26=3</formula>
    </cfRule>
  </conditionalFormatting>
  <conditionalFormatting sqref="M33:AD33">
    <cfRule type="expression" dxfId="10" priority="13">
      <formula>$AN$33</formula>
    </cfRule>
  </conditionalFormatting>
  <conditionalFormatting sqref="M41:AD41">
    <cfRule type="expression" dxfId="9" priority="2">
      <formula>$AR$39=3</formula>
    </cfRule>
  </conditionalFormatting>
  <conditionalFormatting sqref="M47:AD47">
    <cfRule type="expression" dxfId="8" priority="11">
      <formula>$AN$47</formula>
    </cfRule>
  </conditionalFormatting>
  <conditionalFormatting sqref="M62:AF62">
    <cfRule type="expression" dxfId="7" priority="10">
      <formula>$AN$62</formula>
    </cfRule>
  </conditionalFormatting>
  <conditionalFormatting sqref="M73:AF73">
    <cfRule type="expression" dxfId="6" priority="9">
      <formula>$AN$73</formula>
    </cfRule>
  </conditionalFormatting>
  <conditionalFormatting sqref="M88:AF88">
    <cfRule type="expression" dxfId="5" priority="8">
      <formula>$AN$88</formula>
    </cfRule>
  </conditionalFormatting>
  <conditionalFormatting sqref="M101:AF101">
    <cfRule type="expression" dxfId="4" priority="7">
      <formula>$AN$101</formula>
    </cfRule>
  </conditionalFormatting>
  <conditionalFormatting sqref="M113:AF113">
    <cfRule type="expression" dxfId="3" priority="6">
      <formula>$AR$112=4</formula>
    </cfRule>
  </conditionalFormatting>
  <conditionalFormatting sqref="M125:AF125">
    <cfRule type="expression" dxfId="2" priority="5">
      <formula>$AN$125</formula>
    </cfRule>
  </conditionalFormatting>
  <conditionalFormatting sqref="M133:AF133">
    <cfRule type="expression" dxfId="1" priority="4">
      <formula>$AR$130=4</formula>
    </cfRule>
  </conditionalFormatting>
  <conditionalFormatting sqref="X46:AF46">
    <cfRule type="expression" dxfId="0" priority="1">
      <formula>$AO$46</formula>
    </cfRule>
  </conditionalFormatting>
  <pageMargins left="0.78740157480314965" right="0.51181102362204722" top="0.59055118110236227" bottom="0.35433070866141736" header="0.31496062992125984" footer="0.31496062992125984"/>
  <pageSetup paperSize="9" orientation="portrait" r:id="rId1"/>
  <rowBreaks count="2" manualBreakCount="2">
    <brk id="50" max="16383" man="1"/>
    <brk id="9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099" r:id="rId4" name="Option Button 3">
              <controlPr defaultSize="0" autoFill="0" autoLine="0" autoPict="0">
                <anchor moveWithCells="1">
                  <from>
                    <xdr:col>1</xdr:col>
                    <xdr:colOff>0</xdr:colOff>
                    <xdr:row>24</xdr:row>
                    <xdr:rowOff>38100</xdr:rowOff>
                  </from>
                  <to>
                    <xdr:col>2</xdr:col>
                    <xdr:colOff>38100</xdr:colOff>
                    <xdr:row>26</xdr:row>
                    <xdr:rowOff>9525</xdr:rowOff>
                  </to>
                </anchor>
              </controlPr>
            </control>
          </mc:Choice>
        </mc:AlternateContent>
        <mc:AlternateContent xmlns:mc="http://schemas.openxmlformats.org/markup-compatibility/2006">
          <mc:Choice Requires="x14">
            <control shapeId="4100" r:id="rId5" name="Option Button 4">
              <controlPr defaultSize="0" autoFill="0" autoLine="0" autoPict="0">
                <anchor moveWithCells="1">
                  <from>
                    <xdr:col>16</xdr:col>
                    <xdr:colOff>200025</xdr:colOff>
                    <xdr:row>24</xdr:row>
                    <xdr:rowOff>57150</xdr:rowOff>
                  </from>
                  <to>
                    <xdr:col>18</xdr:col>
                    <xdr:colOff>180975</xdr:colOff>
                    <xdr:row>26</xdr:row>
                    <xdr:rowOff>28575</xdr:rowOff>
                  </to>
                </anchor>
              </controlPr>
            </control>
          </mc:Choice>
        </mc:AlternateContent>
        <mc:AlternateContent xmlns:mc="http://schemas.openxmlformats.org/markup-compatibility/2006">
          <mc:Choice Requires="x14">
            <control shapeId="4101" r:id="rId6" name="Option Button 5">
              <controlPr defaultSize="0" autoFill="0" autoLine="0" autoPict="0">
                <anchor moveWithCells="1">
                  <from>
                    <xdr:col>1</xdr:col>
                    <xdr:colOff>0</xdr:colOff>
                    <xdr:row>25</xdr:row>
                    <xdr:rowOff>200025</xdr:rowOff>
                  </from>
                  <to>
                    <xdr:col>2</xdr:col>
                    <xdr:colOff>38100</xdr:colOff>
                    <xdr:row>27</xdr:row>
                    <xdr:rowOff>19050</xdr:rowOff>
                  </to>
                </anchor>
              </controlPr>
            </control>
          </mc:Choice>
        </mc:AlternateContent>
        <mc:AlternateContent xmlns:mc="http://schemas.openxmlformats.org/markup-compatibility/2006">
          <mc:Choice Requires="x14">
            <control shapeId="4102" r:id="rId7" name="Group Box 6">
              <controlPr defaultSize="0" autoFill="0" autoPict="0">
                <anchor moveWithCells="1">
                  <from>
                    <xdr:col>0</xdr:col>
                    <xdr:colOff>0</xdr:colOff>
                    <xdr:row>23</xdr:row>
                    <xdr:rowOff>257175</xdr:rowOff>
                  </from>
                  <to>
                    <xdr:col>19</xdr:col>
                    <xdr:colOff>180975</xdr:colOff>
                    <xdr:row>28</xdr:row>
                    <xdr:rowOff>123825</xdr:rowOff>
                  </to>
                </anchor>
              </controlPr>
            </control>
          </mc:Choice>
        </mc:AlternateContent>
        <mc:AlternateContent xmlns:mc="http://schemas.openxmlformats.org/markup-compatibility/2006">
          <mc:Choice Requires="x14">
            <control shapeId="4103" r:id="rId8" name="Option Button 7">
              <controlPr defaultSize="0" autoFill="0" autoLine="0" autoPict="0">
                <anchor moveWithCells="1">
                  <from>
                    <xdr:col>0</xdr:col>
                    <xdr:colOff>114300</xdr:colOff>
                    <xdr:row>37</xdr:row>
                    <xdr:rowOff>38100</xdr:rowOff>
                  </from>
                  <to>
                    <xdr:col>2</xdr:col>
                    <xdr:colOff>28575</xdr:colOff>
                    <xdr:row>39</xdr:row>
                    <xdr:rowOff>9525</xdr:rowOff>
                  </to>
                </anchor>
              </controlPr>
            </control>
          </mc:Choice>
        </mc:AlternateContent>
        <mc:AlternateContent xmlns:mc="http://schemas.openxmlformats.org/markup-compatibility/2006">
          <mc:Choice Requires="x14">
            <control shapeId="4104" r:id="rId9" name="Option Button 8">
              <controlPr defaultSize="0" autoFill="0" autoLine="0" autoPict="0">
                <anchor moveWithCells="1">
                  <from>
                    <xdr:col>0</xdr:col>
                    <xdr:colOff>114300</xdr:colOff>
                    <xdr:row>38</xdr:row>
                    <xdr:rowOff>209550</xdr:rowOff>
                  </from>
                  <to>
                    <xdr:col>2</xdr:col>
                    <xdr:colOff>171450</xdr:colOff>
                    <xdr:row>40</xdr:row>
                    <xdr:rowOff>28575</xdr:rowOff>
                  </to>
                </anchor>
              </controlPr>
            </control>
          </mc:Choice>
        </mc:AlternateContent>
        <mc:AlternateContent xmlns:mc="http://schemas.openxmlformats.org/markup-compatibility/2006">
          <mc:Choice Requires="x14">
            <control shapeId="4106" r:id="rId10" name="Group Box 10">
              <controlPr defaultSize="0" autoFill="0" autoPict="0">
                <anchor moveWithCells="1">
                  <from>
                    <xdr:col>0</xdr:col>
                    <xdr:colOff>0</xdr:colOff>
                    <xdr:row>36</xdr:row>
                    <xdr:rowOff>247650</xdr:rowOff>
                  </from>
                  <to>
                    <xdr:col>19</xdr:col>
                    <xdr:colOff>190500</xdr:colOff>
                    <xdr:row>42</xdr:row>
                    <xdr:rowOff>38100</xdr:rowOff>
                  </to>
                </anchor>
              </controlPr>
            </control>
          </mc:Choice>
        </mc:AlternateContent>
        <mc:AlternateContent xmlns:mc="http://schemas.openxmlformats.org/markup-compatibility/2006">
          <mc:Choice Requires="x14">
            <control shapeId="4107" r:id="rId11" name="Option Button 11">
              <controlPr defaultSize="0" autoFill="0" autoLine="0" autoPict="0">
                <anchor moveWithCells="1">
                  <from>
                    <xdr:col>0</xdr:col>
                    <xdr:colOff>123825</xdr:colOff>
                    <xdr:row>110</xdr:row>
                    <xdr:rowOff>38100</xdr:rowOff>
                  </from>
                  <to>
                    <xdr:col>2</xdr:col>
                    <xdr:colOff>38100</xdr:colOff>
                    <xdr:row>112</xdr:row>
                    <xdr:rowOff>9525</xdr:rowOff>
                  </to>
                </anchor>
              </controlPr>
            </control>
          </mc:Choice>
        </mc:AlternateContent>
        <mc:AlternateContent xmlns:mc="http://schemas.openxmlformats.org/markup-compatibility/2006">
          <mc:Choice Requires="x14">
            <control shapeId="4108" r:id="rId12" name="Option Button 12">
              <controlPr defaultSize="0" autoFill="0" autoLine="0" autoPict="0">
                <anchor moveWithCells="1">
                  <from>
                    <xdr:col>11</xdr:col>
                    <xdr:colOff>123825</xdr:colOff>
                    <xdr:row>110</xdr:row>
                    <xdr:rowOff>38100</xdr:rowOff>
                  </from>
                  <to>
                    <xdr:col>13</xdr:col>
                    <xdr:colOff>38100</xdr:colOff>
                    <xdr:row>112</xdr:row>
                    <xdr:rowOff>9525</xdr:rowOff>
                  </to>
                </anchor>
              </controlPr>
            </control>
          </mc:Choice>
        </mc:AlternateContent>
        <mc:AlternateContent xmlns:mc="http://schemas.openxmlformats.org/markup-compatibility/2006">
          <mc:Choice Requires="x14">
            <control shapeId="4109" r:id="rId13" name="Option Button 13">
              <controlPr defaultSize="0" autoFill="0" autoLine="0" autoPict="0">
                <anchor moveWithCells="1">
                  <from>
                    <xdr:col>20</xdr:col>
                    <xdr:colOff>190500</xdr:colOff>
                    <xdr:row>110</xdr:row>
                    <xdr:rowOff>38100</xdr:rowOff>
                  </from>
                  <to>
                    <xdr:col>22</xdr:col>
                    <xdr:colOff>28575</xdr:colOff>
                    <xdr:row>112</xdr:row>
                    <xdr:rowOff>9525</xdr:rowOff>
                  </to>
                </anchor>
              </controlPr>
            </control>
          </mc:Choice>
        </mc:AlternateContent>
        <mc:AlternateContent xmlns:mc="http://schemas.openxmlformats.org/markup-compatibility/2006">
          <mc:Choice Requires="x14">
            <control shapeId="4110" r:id="rId14" name="Option Button 14">
              <controlPr defaultSize="0" autoFill="0" autoLine="0" autoPict="0">
                <anchor moveWithCells="1">
                  <from>
                    <xdr:col>0</xdr:col>
                    <xdr:colOff>123825</xdr:colOff>
                    <xdr:row>111</xdr:row>
                    <xdr:rowOff>190500</xdr:rowOff>
                  </from>
                  <to>
                    <xdr:col>2</xdr:col>
                    <xdr:colOff>38100</xdr:colOff>
                    <xdr:row>113</xdr:row>
                    <xdr:rowOff>9525</xdr:rowOff>
                  </to>
                </anchor>
              </controlPr>
            </control>
          </mc:Choice>
        </mc:AlternateContent>
        <mc:AlternateContent xmlns:mc="http://schemas.openxmlformats.org/markup-compatibility/2006">
          <mc:Choice Requires="x14">
            <control shapeId="4111" r:id="rId15" name="Group Box 15">
              <controlPr defaultSize="0" autoFill="0" autoPict="0">
                <anchor moveWithCells="1">
                  <from>
                    <xdr:col>0</xdr:col>
                    <xdr:colOff>0</xdr:colOff>
                    <xdr:row>109</xdr:row>
                    <xdr:rowOff>276225</xdr:rowOff>
                  </from>
                  <to>
                    <xdr:col>28</xdr:col>
                    <xdr:colOff>180975</xdr:colOff>
                    <xdr:row>114</xdr:row>
                    <xdr:rowOff>219075</xdr:rowOff>
                  </to>
                </anchor>
              </controlPr>
            </control>
          </mc:Choice>
        </mc:AlternateContent>
        <mc:AlternateContent xmlns:mc="http://schemas.openxmlformats.org/markup-compatibility/2006">
          <mc:Choice Requires="x14">
            <control shapeId="4112" r:id="rId16" name="Option Button 16">
              <controlPr defaultSize="0" autoFill="0" autoLine="0" autoPict="0">
                <anchor moveWithCells="1">
                  <from>
                    <xdr:col>0</xdr:col>
                    <xdr:colOff>114300</xdr:colOff>
                    <xdr:row>128</xdr:row>
                    <xdr:rowOff>57150</xdr:rowOff>
                  </from>
                  <to>
                    <xdr:col>2</xdr:col>
                    <xdr:colOff>28575</xdr:colOff>
                    <xdr:row>130</xdr:row>
                    <xdr:rowOff>28575</xdr:rowOff>
                  </to>
                </anchor>
              </controlPr>
            </control>
          </mc:Choice>
        </mc:AlternateContent>
        <mc:AlternateContent xmlns:mc="http://schemas.openxmlformats.org/markup-compatibility/2006">
          <mc:Choice Requires="x14">
            <control shapeId="4113" r:id="rId17" name="Option Button 17">
              <controlPr defaultSize="0" autoFill="0" autoLine="0" autoPict="0">
                <anchor moveWithCells="1">
                  <from>
                    <xdr:col>0</xdr:col>
                    <xdr:colOff>114300</xdr:colOff>
                    <xdr:row>129</xdr:row>
                    <xdr:rowOff>190500</xdr:rowOff>
                  </from>
                  <to>
                    <xdr:col>2</xdr:col>
                    <xdr:colOff>28575</xdr:colOff>
                    <xdr:row>131</xdr:row>
                    <xdr:rowOff>9525</xdr:rowOff>
                  </to>
                </anchor>
              </controlPr>
            </control>
          </mc:Choice>
        </mc:AlternateContent>
        <mc:AlternateContent xmlns:mc="http://schemas.openxmlformats.org/markup-compatibility/2006">
          <mc:Choice Requires="x14">
            <control shapeId="4114" r:id="rId18" name="Option Button 18">
              <controlPr defaultSize="0" autoFill="0" autoLine="0" autoPict="0">
                <anchor moveWithCells="1">
                  <from>
                    <xdr:col>0</xdr:col>
                    <xdr:colOff>114300</xdr:colOff>
                    <xdr:row>130</xdr:row>
                    <xdr:rowOff>190500</xdr:rowOff>
                  </from>
                  <to>
                    <xdr:col>2</xdr:col>
                    <xdr:colOff>28575</xdr:colOff>
                    <xdr:row>132</xdr:row>
                    <xdr:rowOff>9525</xdr:rowOff>
                  </to>
                </anchor>
              </controlPr>
            </control>
          </mc:Choice>
        </mc:AlternateContent>
        <mc:AlternateContent xmlns:mc="http://schemas.openxmlformats.org/markup-compatibility/2006">
          <mc:Choice Requires="x14">
            <control shapeId="4115" r:id="rId19" name="Option Button 19">
              <controlPr defaultSize="0" autoFill="0" autoLine="0" autoPict="0">
                <anchor moveWithCells="1">
                  <from>
                    <xdr:col>0</xdr:col>
                    <xdr:colOff>114300</xdr:colOff>
                    <xdr:row>131</xdr:row>
                    <xdr:rowOff>190500</xdr:rowOff>
                  </from>
                  <to>
                    <xdr:col>2</xdr:col>
                    <xdr:colOff>28575</xdr:colOff>
                    <xdr:row>133</xdr:row>
                    <xdr:rowOff>9525</xdr:rowOff>
                  </to>
                </anchor>
              </controlPr>
            </control>
          </mc:Choice>
        </mc:AlternateContent>
        <mc:AlternateContent xmlns:mc="http://schemas.openxmlformats.org/markup-compatibility/2006">
          <mc:Choice Requires="x14">
            <control shapeId="4116" r:id="rId20" name="Group Box 20">
              <controlPr defaultSize="0" autoFill="0" autoPict="0">
                <anchor moveWithCells="1">
                  <from>
                    <xdr:col>0</xdr:col>
                    <xdr:colOff>38100</xdr:colOff>
                    <xdr:row>128</xdr:row>
                    <xdr:rowOff>9525</xdr:rowOff>
                  </from>
                  <to>
                    <xdr:col>3</xdr:col>
                    <xdr:colOff>19050</xdr:colOff>
                    <xdr:row>134</xdr:row>
                    <xdr:rowOff>104775</xdr:rowOff>
                  </to>
                </anchor>
              </controlPr>
            </control>
          </mc:Choice>
        </mc:AlternateContent>
        <mc:AlternateContent xmlns:mc="http://schemas.openxmlformats.org/markup-compatibility/2006">
          <mc:Choice Requires="x14">
            <control shapeId="4117" r:id="rId21" name="Check Box 21">
              <controlPr defaultSize="0" autoFill="0" autoLine="0" autoPict="0">
                <anchor moveWithCells="1">
                  <from>
                    <xdr:col>1</xdr:col>
                    <xdr:colOff>19050</xdr:colOff>
                    <xdr:row>10</xdr:row>
                    <xdr:rowOff>47625</xdr:rowOff>
                  </from>
                  <to>
                    <xdr:col>4</xdr:col>
                    <xdr:colOff>66675</xdr:colOff>
                    <xdr:row>12</xdr:row>
                    <xdr:rowOff>38100</xdr:rowOff>
                  </to>
                </anchor>
              </controlPr>
            </control>
          </mc:Choice>
        </mc:AlternateContent>
        <mc:AlternateContent xmlns:mc="http://schemas.openxmlformats.org/markup-compatibility/2006">
          <mc:Choice Requires="x14">
            <control shapeId="4118" r:id="rId22" name="Check Box 22">
              <controlPr defaultSize="0" autoFill="0" autoLine="0" autoPict="0">
                <anchor moveWithCells="1">
                  <from>
                    <xdr:col>1</xdr:col>
                    <xdr:colOff>19050</xdr:colOff>
                    <xdr:row>11</xdr:row>
                    <xdr:rowOff>190500</xdr:rowOff>
                  </from>
                  <to>
                    <xdr:col>4</xdr:col>
                    <xdr:colOff>66675</xdr:colOff>
                    <xdr:row>13</xdr:row>
                    <xdr:rowOff>28575</xdr:rowOff>
                  </to>
                </anchor>
              </controlPr>
            </control>
          </mc:Choice>
        </mc:AlternateContent>
        <mc:AlternateContent xmlns:mc="http://schemas.openxmlformats.org/markup-compatibility/2006">
          <mc:Choice Requires="x14">
            <control shapeId="4119" r:id="rId23" name="Check Box 23">
              <controlPr defaultSize="0" autoFill="0" autoLine="0" autoPict="0">
                <anchor moveWithCells="1">
                  <from>
                    <xdr:col>1</xdr:col>
                    <xdr:colOff>19050</xdr:colOff>
                    <xdr:row>12</xdr:row>
                    <xdr:rowOff>190500</xdr:rowOff>
                  </from>
                  <to>
                    <xdr:col>4</xdr:col>
                    <xdr:colOff>66675</xdr:colOff>
                    <xdr:row>14</xdr:row>
                    <xdr:rowOff>28575</xdr:rowOff>
                  </to>
                </anchor>
              </controlPr>
            </control>
          </mc:Choice>
        </mc:AlternateContent>
        <mc:AlternateContent xmlns:mc="http://schemas.openxmlformats.org/markup-compatibility/2006">
          <mc:Choice Requires="x14">
            <control shapeId="4120" r:id="rId24" name="Check Box 24">
              <controlPr defaultSize="0" autoFill="0" autoLine="0" autoPict="0">
                <anchor moveWithCells="1">
                  <from>
                    <xdr:col>16</xdr:col>
                    <xdr:colOff>200025</xdr:colOff>
                    <xdr:row>10</xdr:row>
                    <xdr:rowOff>47625</xdr:rowOff>
                  </from>
                  <to>
                    <xdr:col>20</xdr:col>
                    <xdr:colOff>47625</xdr:colOff>
                    <xdr:row>12</xdr:row>
                    <xdr:rowOff>38100</xdr:rowOff>
                  </to>
                </anchor>
              </controlPr>
            </control>
          </mc:Choice>
        </mc:AlternateContent>
        <mc:AlternateContent xmlns:mc="http://schemas.openxmlformats.org/markup-compatibility/2006">
          <mc:Choice Requires="x14">
            <control shapeId="4121" r:id="rId25" name="Check Box 25">
              <controlPr defaultSize="0" autoFill="0" autoLine="0" autoPict="0">
                <anchor moveWithCells="1">
                  <from>
                    <xdr:col>16</xdr:col>
                    <xdr:colOff>200025</xdr:colOff>
                    <xdr:row>11</xdr:row>
                    <xdr:rowOff>190500</xdr:rowOff>
                  </from>
                  <to>
                    <xdr:col>20</xdr:col>
                    <xdr:colOff>47625</xdr:colOff>
                    <xdr:row>13</xdr:row>
                    <xdr:rowOff>28575</xdr:rowOff>
                  </to>
                </anchor>
              </controlPr>
            </control>
          </mc:Choice>
        </mc:AlternateContent>
        <mc:AlternateContent xmlns:mc="http://schemas.openxmlformats.org/markup-compatibility/2006">
          <mc:Choice Requires="x14">
            <control shapeId="4132" r:id="rId26" name="Check Box 36">
              <controlPr defaultSize="0" autoFill="0" autoLine="0" autoPict="0">
                <anchor moveWithCells="1">
                  <from>
                    <xdr:col>1</xdr:col>
                    <xdr:colOff>28575</xdr:colOff>
                    <xdr:row>17</xdr:row>
                    <xdr:rowOff>47625</xdr:rowOff>
                  </from>
                  <to>
                    <xdr:col>4</xdr:col>
                    <xdr:colOff>76200</xdr:colOff>
                    <xdr:row>19</xdr:row>
                    <xdr:rowOff>38100</xdr:rowOff>
                  </to>
                </anchor>
              </controlPr>
            </control>
          </mc:Choice>
        </mc:AlternateContent>
        <mc:AlternateContent xmlns:mc="http://schemas.openxmlformats.org/markup-compatibility/2006">
          <mc:Choice Requires="x14">
            <control shapeId="4133" r:id="rId27" name="Check Box 37">
              <controlPr defaultSize="0" autoFill="0" autoLine="0" autoPict="0">
                <anchor moveWithCells="1">
                  <from>
                    <xdr:col>1</xdr:col>
                    <xdr:colOff>28575</xdr:colOff>
                    <xdr:row>18</xdr:row>
                    <xdr:rowOff>190500</xdr:rowOff>
                  </from>
                  <to>
                    <xdr:col>4</xdr:col>
                    <xdr:colOff>76200</xdr:colOff>
                    <xdr:row>20</xdr:row>
                    <xdr:rowOff>28575</xdr:rowOff>
                  </to>
                </anchor>
              </controlPr>
            </control>
          </mc:Choice>
        </mc:AlternateContent>
        <mc:AlternateContent xmlns:mc="http://schemas.openxmlformats.org/markup-compatibility/2006">
          <mc:Choice Requires="x14">
            <control shapeId="4134" r:id="rId28" name="Check Box 38">
              <controlPr defaultSize="0" autoFill="0" autoLine="0" autoPict="0">
                <anchor moveWithCells="1">
                  <from>
                    <xdr:col>1</xdr:col>
                    <xdr:colOff>28575</xdr:colOff>
                    <xdr:row>19</xdr:row>
                    <xdr:rowOff>190500</xdr:rowOff>
                  </from>
                  <to>
                    <xdr:col>4</xdr:col>
                    <xdr:colOff>76200</xdr:colOff>
                    <xdr:row>21</xdr:row>
                    <xdr:rowOff>28575</xdr:rowOff>
                  </to>
                </anchor>
              </controlPr>
            </control>
          </mc:Choice>
        </mc:AlternateContent>
        <mc:AlternateContent xmlns:mc="http://schemas.openxmlformats.org/markup-compatibility/2006">
          <mc:Choice Requires="x14">
            <control shapeId="4135" r:id="rId29" name="Check Box 39">
              <controlPr defaultSize="0" autoFill="0" autoLine="0" autoPict="0">
                <anchor moveWithCells="1">
                  <from>
                    <xdr:col>17</xdr:col>
                    <xdr:colOff>9525</xdr:colOff>
                    <xdr:row>17</xdr:row>
                    <xdr:rowOff>47625</xdr:rowOff>
                  </from>
                  <to>
                    <xdr:col>20</xdr:col>
                    <xdr:colOff>57150</xdr:colOff>
                    <xdr:row>19</xdr:row>
                    <xdr:rowOff>38100</xdr:rowOff>
                  </to>
                </anchor>
              </controlPr>
            </control>
          </mc:Choice>
        </mc:AlternateContent>
        <mc:AlternateContent xmlns:mc="http://schemas.openxmlformats.org/markup-compatibility/2006">
          <mc:Choice Requires="x14">
            <control shapeId="4136" r:id="rId30" name="Check Box 40">
              <controlPr defaultSize="0" autoFill="0" autoLine="0" autoPict="0">
                <anchor moveWithCells="1">
                  <from>
                    <xdr:col>17</xdr:col>
                    <xdr:colOff>9525</xdr:colOff>
                    <xdr:row>18</xdr:row>
                    <xdr:rowOff>190500</xdr:rowOff>
                  </from>
                  <to>
                    <xdr:col>20</xdr:col>
                    <xdr:colOff>57150</xdr:colOff>
                    <xdr:row>20</xdr:row>
                    <xdr:rowOff>28575</xdr:rowOff>
                  </to>
                </anchor>
              </controlPr>
            </control>
          </mc:Choice>
        </mc:AlternateContent>
        <mc:AlternateContent xmlns:mc="http://schemas.openxmlformats.org/markup-compatibility/2006">
          <mc:Choice Requires="x14">
            <control shapeId="4137" r:id="rId31" name="Check Box 41">
              <controlPr defaultSize="0" autoFill="0" autoLine="0" autoPict="0">
                <anchor moveWithCells="1">
                  <from>
                    <xdr:col>1</xdr:col>
                    <xdr:colOff>76200</xdr:colOff>
                    <xdr:row>29</xdr:row>
                    <xdr:rowOff>352425</xdr:rowOff>
                  </from>
                  <to>
                    <xdr:col>4</xdr:col>
                    <xdr:colOff>123825</xdr:colOff>
                    <xdr:row>31</xdr:row>
                    <xdr:rowOff>38100</xdr:rowOff>
                  </to>
                </anchor>
              </controlPr>
            </control>
          </mc:Choice>
        </mc:AlternateContent>
        <mc:AlternateContent xmlns:mc="http://schemas.openxmlformats.org/markup-compatibility/2006">
          <mc:Choice Requires="x14">
            <control shapeId="4138" r:id="rId32" name="Check Box 42">
              <controlPr defaultSize="0" autoFill="0" autoLine="0" autoPict="0">
                <anchor moveWithCells="1">
                  <from>
                    <xdr:col>1</xdr:col>
                    <xdr:colOff>76200</xdr:colOff>
                    <xdr:row>30</xdr:row>
                    <xdr:rowOff>190500</xdr:rowOff>
                  </from>
                  <to>
                    <xdr:col>4</xdr:col>
                    <xdr:colOff>123825</xdr:colOff>
                    <xdr:row>32</xdr:row>
                    <xdr:rowOff>28575</xdr:rowOff>
                  </to>
                </anchor>
              </controlPr>
            </control>
          </mc:Choice>
        </mc:AlternateContent>
        <mc:AlternateContent xmlns:mc="http://schemas.openxmlformats.org/markup-compatibility/2006">
          <mc:Choice Requires="x14">
            <control shapeId="4139" r:id="rId33" name="Check Box 43">
              <controlPr defaultSize="0" autoFill="0" autoLine="0" autoPict="0">
                <anchor moveWithCells="1">
                  <from>
                    <xdr:col>1</xdr:col>
                    <xdr:colOff>76200</xdr:colOff>
                    <xdr:row>31</xdr:row>
                    <xdr:rowOff>190500</xdr:rowOff>
                  </from>
                  <to>
                    <xdr:col>4</xdr:col>
                    <xdr:colOff>123825</xdr:colOff>
                    <xdr:row>33</xdr:row>
                    <xdr:rowOff>28575</xdr:rowOff>
                  </to>
                </anchor>
              </controlPr>
            </control>
          </mc:Choice>
        </mc:AlternateContent>
        <mc:AlternateContent xmlns:mc="http://schemas.openxmlformats.org/markup-compatibility/2006">
          <mc:Choice Requires="x14">
            <control shapeId="4140" r:id="rId34" name="Check Box 44">
              <controlPr defaultSize="0" autoFill="0" autoLine="0" autoPict="0">
                <anchor moveWithCells="1">
                  <from>
                    <xdr:col>17</xdr:col>
                    <xdr:colOff>57150</xdr:colOff>
                    <xdr:row>29</xdr:row>
                    <xdr:rowOff>352425</xdr:rowOff>
                  </from>
                  <to>
                    <xdr:col>20</xdr:col>
                    <xdr:colOff>104775</xdr:colOff>
                    <xdr:row>31</xdr:row>
                    <xdr:rowOff>38100</xdr:rowOff>
                  </to>
                </anchor>
              </controlPr>
            </control>
          </mc:Choice>
        </mc:AlternateContent>
        <mc:AlternateContent xmlns:mc="http://schemas.openxmlformats.org/markup-compatibility/2006">
          <mc:Choice Requires="x14">
            <control shapeId="4141" r:id="rId35" name="Check Box 45">
              <controlPr defaultSize="0" autoFill="0" autoLine="0" autoPict="0">
                <anchor moveWithCells="1">
                  <from>
                    <xdr:col>17</xdr:col>
                    <xdr:colOff>57150</xdr:colOff>
                    <xdr:row>30</xdr:row>
                    <xdr:rowOff>190500</xdr:rowOff>
                  </from>
                  <to>
                    <xdr:col>20</xdr:col>
                    <xdr:colOff>104775</xdr:colOff>
                    <xdr:row>32</xdr:row>
                    <xdr:rowOff>28575</xdr:rowOff>
                  </to>
                </anchor>
              </controlPr>
            </control>
          </mc:Choice>
        </mc:AlternateContent>
        <mc:AlternateContent xmlns:mc="http://schemas.openxmlformats.org/markup-compatibility/2006">
          <mc:Choice Requires="x14">
            <control shapeId="4142" r:id="rId36" name="Check Box 46">
              <controlPr defaultSize="0" autoFill="0" autoLine="0" autoPict="0">
                <anchor moveWithCells="1">
                  <from>
                    <xdr:col>1</xdr:col>
                    <xdr:colOff>66675</xdr:colOff>
                    <xdr:row>43</xdr:row>
                    <xdr:rowOff>371475</xdr:rowOff>
                  </from>
                  <to>
                    <xdr:col>4</xdr:col>
                    <xdr:colOff>114300</xdr:colOff>
                    <xdr:row>45</xdr:row>
                    <xdr:rowOff>38100</xdr:rowOff>
                  </to>
                </anchor>
              </controlPr>
            </control>
          </mc:Choice>
        </mc:AlternateContent>
        <mc:AlternateContent xmlns:mc="http://schemas.openxmlformats.org/markup-compatibility/2006">
          <mc:Choice Requires="x14">
            <control shapeId="4143" r:id="rId37" name="Check Box 47">
              <controlPr defaultSize="0" autoFill="0" autoLine="0" autoPict="0">
                <anchor moveWithCells="1">
                  <from>
                    <xdr:col>1</xdr:col>
                    <xdr:colOff>66675</xdr:colOff>
                    <xdr:row>44</xdr:row>
                    <xdr:rowOff>190500</xdr:rowOff>
                  </from>
                  <to>
                    <xdr:col>4</xdr:col>
                    <xdr:colOff>114300</xdr:colOff>
                    <xdr:row>47</xdr:row>
                    <xdr:rowOff>0</xdr:rowOff>
                  </to>
                </anchor>
              </controlPr>
            </control>
          </mc:Choice>
        </mc:AlternateContent>
        <mc:AlternateContent xmlns:mc="http://schemas.openxmlformats.org/markup-compatibility/2006">
          <mc:Choice Requires="x14">
            <control shapeId="4144" r:id="rId38" name="Check Box 48">
              <controlPr defaultSize="0" autoFill="0" autoLine="0" autoPict="0">
                <anchor moveWithCells="1">
                  <from>
                    <xdr:col>17</xdr:col>
                    <xdr:colOff>47625</xdr:colOff>
                    <xdr:row>44</xdr:row>
                    <xdr:rowOff>190500</xdr:rowOff>
                  </from>
                  <to>
                    <xdr:col>20</xdr:col>
                    <xdr:colOff>95250</xdr:colOff>
                    <xdr:row>47</xdr:row>
                    <xdr:rowOff>0</xdr:rowOff>
                  </to>
                </anchor>
              </controlPr>
            </control>
          </mc:Choice>
        </mc:AlternateContent>
        <mc:AlternateContent xmlns:mc="http://schemas.openxmlformats.org/markup-compatibility/2006">
          <mc:Choice Requires="x14">
            <control shapeId="4145" r:id="rId39" name="Check Box 49">
              <controlPr defaultSize="0" autoFill="0" autoLine="0" autoPict="0">
                <anchor moveWithCells="1">
                  <from>
                    <xdr:col>17</xdr:col>
                    <xdr:colOff>47625</xdr:colOff>
                    <xdr:row>43</xdr:row>
                    <xdr:rowOff>371475</xdr:rowOff>
                  </from>
                  <to>
                    <xdr:col>20</xdr:col>
                    <xdr:colOff>95250</xdr:colOff>
                    <xdr:row>45</xdr:row>
                    <xdr:rowOff>38100</xdr:rowOff>
                  </to>
                </anchor>
              </controlPr>
            </control>
          </mc:Choice>
        </mc:AlternateContent>
        <mc:AlternateContent xmlns:mc="http://schemas.openxmlformats.org/markup-compatibility/2006">
          <mc:Choice Requires="x14">
            <control shapeId="4146" r:id="rId40" name="Check Box 50">
              <controlPr defaultSize="0" autoFill="0" autoLine="0" autoPict="0">
                <anchor moveWithCells="1">
                  <from>
                    <xdr:col>1</xdr:col>
                    <xdr:colOff>28575</xdr:colOff>
                    <xdr:row>52</xdr:row>
                    <xdr:rowOff>38100</xdr:rowOff>
                  </from>
                  <to>
                    <xdr:col>4</xdr:col>
                    <xdr:colOff>76200</xdr:colOff>
                    <xdr:row>54</xdr:row>
                    <xdr:rowOff>28575</xdr:rowOff>
                  </to>
                </anchor>
              </controlPr>
            </control>
          </mc:Choice>
        </mc:AlternateContent>
        <mc:AlternateContent xmlns:mc="http://schemas.openxmlformats.org/markup-compatibility/2006">
          <mc:Choice Requires="x14">
            <control shapeId="4147" r:id="rId41" name="Check Box 51">
              <controlPr defaultSize="0" autoFill="0" autoLine="0" autoPict="0">
                <anchor moveWithCells="1">
                  <from>
                    <xdr:col>1</xdr:col>
                    <xdr:colOff>28575</xdr:colOff>
                    <xdr:row>53</xdr:row>
                    <xdr:rowOff>190500</xdr:rowOff>
                  </from>
                  <to>
                    <xdr:col>4</xdr:col>
                    <xdr:colOff>76200</xdr:colOff>
                    <xdr:row>55</xdr:row>
                    <xdr:rowOff>38100</xdr:rowOff>
                  </to>
                </anchor>
              </controlPr>
            </control>
          </mc:Choice>
        </mc:AlternateContent>
        <mc:AlternateContent xmlns:mc="http://schemas.openxmlformats.org/markup-compatibility/2006">
          <mc:Choice Requires="x14">
            <control shapeId="4148" r:id="rId42" name="Check Box 52">
              <controlPr defaultSize="0" autoFill="0" autoLine="0" autoPict="0">
                <anchor moveWithCells="1">
                  <from>
                    <xdr:col>1</xdr:col>
                    <xdr:colOff>19050</xdr:colOff>
                    <xdr:row>54</xdr:row>
                    <xdr:rowOff>190500</xdr:rowOff>
                  </from>
                  <to>
                    <xdr:col>4</xdr:col>
                    <xdr:colOff>76200</xdr:colOff>
                    <xdr:row>56</xdr:row>
                    <xdr:rowOff>38100</xdr:rowOff>
                  </to>
                </anchor>
              </controlPr>
            </control>
          </mc:Choice>
        </mc:AlternateContent>
        <mc:AlternateContent xmlns:mc="http://schemas.openxmlformats.org/markup-compatibility/2006">
          <mc:Choice Requires="x14">
            <control shapeId="4149" r:id="rId43" name="Check Box 53">
              <controlPr defaultSize="0" autoFill="0" autoLine="0" autoPict="0">
                <anchor moveWithCells="1">
                  <from>
                    <xdr:col>1</xdr:col>
                    <xdr:colOff>19050</xdr:colOff>
                    <xdr:row>55</xdr:row>
                    <xdr:rowOff>190500</xdr:rowOff>
                  </from>
                  <to>
                    <xdr:col>4</xdr:col>
                    <xdr:colOff>76200</xdr:colOff>
                    <xdr:row>57</xdr:row>
                    <xdr:rowOff>38100</xdr:rowOff>
                  </to>
                </anchor>
              </controlPr>
            </control>
          </mc:Choice>
        </mc:AlternateContent>
        <mc:AlternateContent xmlns:mc="http://schemas.openxmlformats.org/markup-compatibility/2006">
          <mc:Choice Requires="x14">
            <control shapeId="4150" r:id="rId44" name="Check Box 54">
              <controlPr defaultSize="0" autoFill="0" autoLine="0" autoPict="0">
                <anchor moveWithCells="1">
                  <from>
                    <xdr:col>1</xdr:col>
                    <xdr:colOff>19050</xdr:colOff>
                    <xdr:row>56</xdr:row>
                    <xdr:rowOff>190500</xdr:rowOff>
                  </from>
                  <to>
                    <xdr:col>4</xdr:col>
                    <xdr:colOff>76200</xdr:colOff>
                    <xdr:row>58</xdr:row>
                    <xdr:rowOff>38100</xdr:rowOff>
                  </to>
                </anchor>
              </controlPr>
            </control>
          </mc:Choice>
        </mc:AlternateContent>
        <mc:AlternateContent xmlns:mc="http://schemas.openxmlformats.org/markup-compatibility/2006">
          <mc:Choice Requires="x14">
            <control shapeId="4151" r:id="rId45" name="Check Box 55">
              <controlPr defaultSize="0" autoFill="0" autoLine="0" autoPict="0">
                <anchor moveWithCells="1">
                  <from>
                    <xdr:col>1</xdr:col>
                    <xdr:colOff>19050</xdr:colOff>
                    <xdr:row>58</xdr:row>
                    <xdr:rowOff>190500</xdr:rowOff>
                  </from>
                  <to>
                    <xdr:col>4</xdr:col>
                    <xdr:colOff>66675</xdr:colOff>
                    <xdr:row>60</xdr:row>
                    <xdr:rowOff>38100</xdr:rowOff>
                  </to>
                </anchor>
              </controlPr>
            </control>
          </mc:Choice>
        </mc:AlternateContent>
        <mc:AlternateContent xmlns:mc="http://schemas.openxmlformats.org/markup-compatibility/2006">
          <mc:Choice Requires="x14">
            <control shapeId="4152" r:id="rId46" name="Check Box 56">
              <controlPr defaultSize="0" autoFill="0" autoLine="0" autoPict="0">
                <anchor moveWithCells="1">
                  <from>
                    <xdr:col>1</xdr:col>
                    <xdr:colOff>19050</xdr:colOff>
                    <xdr:row>59</xdr:row>
                    <xdr:rowOff>190500</xdr:rowOff>
                  </from>
                  <to>
                    <xdr:col>4</xdr:col>
                    <xdr:colOff>66675</xdr:colOff>
                    <xdr:row>61</xdr:row>
                    <xdr:rowOff>38100</xdr:rowOff>
                  </to>
                </anchor>
              </controlPr>
            </control>
          </mc:Choice>
        </mc:AlternateContent>
        <mc:AlternateContent xmlns:mc="http://schemas.openxmlformats.org/markup-compatibility/2006">
          <mc:Choice Requires="x14">
            <control shapeId="4153" r:id="rId47" name="Check Box 57">
              <controlPr defaultSize="0" autoFill="0" autoLine="0" autoPict="0">
                <anchor moveWithCells="1">
                  <from>
                    <xdr:col>1</xdr:col>
                    <xdr:colOff>19050</xdr:colOff>
                    <xdr:row>60</xdr:row>
                    <xdr:rowOff>190500</xdr:rowOff>
                  </from>
                  <to>
                    <xdr:col>4</xdr:col>
                    <xdr:colOff>66675</xdr:colOff>
                    <xdr:row>62</xdr:row>
                    <xdr:rowOff>38100</xdr:rowOff>
                  </to>
                </anchor>
              </controlPr>
            </control>
          </mc:Choice>
        </mc:AlternateContent>
        <mc:AlternateContent xmlns:mc="http://schemas.openxmlformats.org/markup-compatibility/2006">
          <mc:Choice Requires="x14">
            <control shapeId="4154" r:id="rId48" name="Check Box 58">
              <controlPr defaultSize="0" autoFill="0" autoLine="0" autoPict="0">
                <anchor moveWithCells="1">
                  <from>
                    <xdr:col>1</xdr:col>
                    <xdr:colOff>38100</xdr:colOff>
                    <xdr:row>65</xdr:row>
                    <xdr:rowOff>38100</xdr:rowOff>
                  </from>
                  <to>
                    <xdr:col>4</xdr:col>
                    <xdr:colOff>85725</xdr:colOff>
                    <xdr:row>67</xdr:row>
                    <xdr:rowOff>38100</xdr:rowOff>
                  </to>
                </anchor>
              </controlPr>
            </control>
          </mc:Choice>
        </mc:AlternateContent>
        <mc:AlternateContent xmlns:mc="http://schemas.openxmlformats.org/markup-compatibility/2006">
          <mc:Choice Requires="x14">
            <control shapeId="4155" r:id="rId49" name="Check Box 59">
              <controlPr defaultSize="0" autoFill="0" autoLine="0" autoPict="0">
                <anchor moveWithCells="1">
                  <from>
                    <xdr:col>1</xdr:col>
                    <xdr:colOff>38100</xdr:colOff>
                    <xdr:row>66</xdr:row>
                    <xdr:rowOff>190500</xdr:rowOff>
                  </from>
                  <to>
                    <xdr:col>4</xdr:col>
                    <xdr:colOff>85725</xdr:colOff>
                    <xdr:row>68</xdr:row>
                    <xdr:rowOff>28575</xdr:rowOff>
                  </to>
                </anchor>
              </controlPr>
            </control>
          </mc:Choice>
        </mc:AlternateContent>
        <mc:AlternateContent xmlns:mc="http://schemas.openxmlformats.org/markup-compatibility/2006">
          <mc:Choice Requires="x14">
            <control shapeId="4156" r:id="rId50" name="Check Box 60">
              <controlPr defaultSize="0" autoFill="0" autoLine="0" autoPict="0">
                <anchor moveWithCells="1">
                  <from>
                    <xdr:col>1</xdr:col>
                    <xdr:colOff>38100</xdr:colOff>
                    <xdr:row>67</xdr:row>
                    <xdr:rowOff>200025</xdr:rowOff>
                  </from>
                  <to>
                    <xdr:col>4</xdr:col>
                    <xdr:colOff>95250</xdr:colOff>
                    <xdr:row>69</xdr:row>
                    <xdr:rowOff>47625</xdr:rowOff>
                  </to>
                </anchor>
              </controlPr>
            </control>
          </mc:Choice>
        </mc:AlternateContent>
        <mc:AlternateContent xmlns:mc="http://schemas.openxmlformats.org/markup-compatibility/2006">
          <mc:Choice Requires="x14">
            <control shapeId="4157" r:id="rId51" name="Check Box 61">
              <controlPr defaultSize="0" autoFill="0" autoLine="0" autoPict="0">
                <anchor moveWithCells="1">
                  <from>
                    <xdr:col>1</xdr:col>
                    <xdr:colOff>38100</xdr:colOff>
                    <xdr:row>68</xdr:row>
                    <xdr:rowOff>190500</xdr:rowOff>
                  </from>
                  <to>
                    <xdr:col>4</xdr:col>
                    <xdr:colOff>95250</xdr:colOff>
                    <xdr:row>70</xdr:row>
                    <xdr:rowOff>38100</xdr:rowOff>
                  </to>
                </anchor>
              </controlPr>
            </control>
          </mc:Choice>
        </mc:AlternateContent>
        <mc:AlternateContent xmlns:mc="http://schemas.openxmlformats.org/markup-compatibility/2006">
          <mc:Choice Requires="x14">
            <control shapeId="4158" r:id="rId52" name="Check Box 62">
              <controlPr defaultSize="0" autoFill="0" autoLine="0" autoPict="0">
                <anchor moveWithCells="1">
                  <from>
                    <xdr:col>1</xdr:col>
                    <xdr:colOff>38100</xdr:colOff>
                    <xdr:row>69</xdr:row>
                    <xdr:rowOff>190500</xdr:rowOff>
                  </from>
                  <to>
                    <xdr:col>4</xdr:col>
                    <xdr:colOff>85725</xdr:colOff>
                    <xdr:row>71</xdr:row>
                    <xdr:rowOff>38100</xdr:rowOff>
                  </to>
                </anchor>
              </controlPr>
            </control>
          </mc:Choice>
        </mc:AlternateContent>
        <mc:AlternateContent xmlns:mc="http://schemas.openxmlformats.org/markup-compatibility/2006">
          <mc:Choice Requires="x14">
            <control shapeId="4159" r:id="rId53" name="Check Box 63">
              <controlPr defaultSize="0" autoFill="0" autoLine="0" autoPict="0">
                <anchor moveWithCells="1">
                  <from>
                    <xdr:col>1</xdr:col>
                    <xdr:colOff>38100</xdr:colOff>
                    <xdr:row>70</xdr:row>
                    <xdr:rowOff>190500</xdr:rowOff>
                  </from>
                  <to>
                    <xdr:col>4</xdr:col>
                    <xdr:colOff>85725</xdr:colOff>
                    <xdr:row>72</xdr:row>
                    <xdr:rowOff>38100</xdr:rowOff>
                  </to>
                </anchor>
              </controlPr>
            </control>
          </mc:Choice>
        </mc:AlternateContent>
        <mc:AlternateContent xmlns:mc="http://schemas.openxmlformats.org/markup-compatibility/2006">
          <mc:Choice Requires="x14">
            <control shapeId="4160" r:id="rId54" name="Check Box 64">
              <controlPr defaultSize="0" autoFill="0" autoLine="0" autoPict="0">
                <anchor moveWithCells="1">
                  <from>
                    <xdr:col>1</xdr:col>
                    <xdr:colOff>38100</xdr:colOff>
                    <xdr:row>71</xdr:row>
                    <xdr:rowOff>190500</xdr:rowOff>
                  </from>
                  <to>
                    <xdr:col>4</xdr:col>
                    <xdr:colOff>95250</xdr:colOff>
                    <xdr:row>73</xdr:row>
                    <xdr:rowOff>38100</xdr:rowOff>
                  </to>
                </anchor>
              </controlPr>
            </control>
          </mc:Choice>
        </mc:AlternateContent>
        <mc:AlternateContent xmlns:mc="http://schemas.openxmlformats.org/markup-compatibility/2006">
          <mc:Choice Requires="x14">
            <control shapeId="4161" r:id="rId55" name="Check Box 65">
              <controlPr defaultSize="0" autoFill="0" autoLine="0" autoPict="0">
                <anchor moveWithCells="1">
                  <from>
                    <xdr:col>1</xdr:col>
                    <xdr:colOff>28575</xdr:colOff>
                    <xdr:row>76</xdr:row>
                    <xdr:rowOff>38100</xdr:rowOff>
                  </from>
                  <to>
                    <xdr:col>4</xdr:col>
                    <xdr:colOff>76200</xdr:colOff>
                    <xdr:row>78</xdr:row>
                    <xdr:rowOff>38100</xdr:rowOff>
                  </to>
                </anchor>
              </controlPr>
            </control>
          </mc:Choice>
        </mc:AlternateContent>
        <mc:AlternateContent xmlns:mc="http://schemas.openxmlformats.org/markup-compatibility/2006">
          <mc:Choice Requires="x14">
            <control shapeId="4162" r:id="rId56" name="Check Box 66">
              <controlPr defaultSize="0" autoFill="0" autoLine="0" autoPict="0">
                <anchor moveWithCells="1">
                  <from>
                    <xdr:col>1</xdr:col>
                    <xdr:colOff>28575</xdr:colOff>
                    <xdr:row>77</xdr:row>
                    <xdr:rowOff>190500</xdr:rowOff>
                  </from>
                  <to>
                    <xdr:col>4</xdr:col>
                    <xdr:colOff>76200</xdr:colOff>
                    <xdr:row>79</xdr:row>
                    <xdr:rowOff>28575</xdr:rowOff>
                  </to>
                </anchor>
              </controlPr>
            </control>
          </mc:Choice>
        </mc:AlternateContent>
        <mc:AlternateContent xmlns:mc="http://schemas.openxmlformats.org/markup-compatibility/2006">
          <mc:Choice Requires="x14">
            <control shapeId="4163" r:id="rId57" name="Check Box 67">
              <controlPr defaultSize="0" autoFill="0" autoLine="0" autoPict="0">
                <anchor moveWithCells="1">
                  <from>
                    <xdr:col>1</xdr:col>
                    <xdr:colOff>28575</xdr:colOff>
                    <xdr:row>78</xdr:row>
                    <xdr:rowOff>200025</xdr:rowOff>
                  </from>
                  <to>
                    <xdr:col>4</xdr:col>
                    <xdr:colOff>85725</xdr:colOff>
                    <xdr:row>80</xdr:row>
                    <xdr:rowOff>47625</xdr:rowOff>
                  </to>
                </anchor>
              </controlPr>
            </control>
          </mc:Choice>
        </mc:AlternateContent>
        <mc:AlternateContent xmlns:mc="http://schemas.openxmlformats.org/markup-compatibility/2006">
          <mc:Choice Requires="x14">
            <control shapeId="4164" r:id="rId58" name="Check Box 68">
              <controlPr defaultSize="0" autoFill="0" autoLine="0" autoPict="0">
                <anchor moveWithCells="1">
                  <from>
                    <xdr:col>1</xdr:col>
                    <xdr:colOff>28575</xdr:colOff>
                    <xdr:row>79</xdr:row>
                    <xdr:rowOff>190500</xdr:rowOff>
                  </from>
                  <to>
                    <xdr:col>4</xdr:col>
                    <xdr:colOff>85725</xdr:colOff>
                    <xdr:row>81</xdr:row>
                    <xdr:rowOff>38100</xdr:rowOff>
                  </to>
                </anchor>
              </controlPr>
            </control>
          </mc:Choice>
        </mc:AlternateContent>
        <mc:AlternateContent xmlns:mc="http://schemas.openxmlformats.org/markup-compatibility/2006">
          <mc:Choice Requires="x14">
            <control shapeId="4165" r:id="rId59" name="Check Box 69">
              <controlPr defaultSize="0" autoFill="0" autoLine="0" autoPict="0">
                <anchor moveWithCells="1">
                  <from>
                    <xdr:col>1</xdr:col>
                    <xdr:colOff>28575</xdr:colOff>
                    <xdr:row>80</xdr:row>
                    <xdr:rowOff>190500</xdr:rowOff>
                  </from>
                  <to>
                    <xdr:col>4</xdr:col>
                    <xdr:colOff>76200</xdr:colOff>
                    <xdr:row>82</xdr:row>
                    <xdr:rowOff>38100</xdr:rowOff>
                  </to>
                </anchor>
              </controlPr>
            </control>
          </mc:Choice>
        </mc:AlternateContent>
        <mc:AlternateContent xmlns:mc="http://schemas.openxmlformats.org/markup-compatibility/2006">
          <mc:Choice Requires="x14">
            <control shapeId="4166" r:id="rId60" name="Check Box 70">
              <controlPr defaultSize="0" autoFill="0" autoLine="0" autoPict="0">
                <anchor moveWithCells="1">
                  <from>
                    <xdr:col>1</xdr:col>
                    <xdr:colOff>28575</xdr:colOff>
                    <xdr:row>81</xdr:row>
                    <xdr:rowOff>190500</xdr:rowOff>
                  </from>
                  <to>
                    <xdr:col>4</xdr:col>
                    <xdr:colOff>76200</xdr:colOff>
                    <xdr:row>83</xdr:row>
                    <xdr:rowOff>38100</xdr:rowOff>
                  </to>
                </anchor>
              </controlPr>
            </control>
          </mc:Choice>
        </mc:AlternateContent>
        <mc:AlternateContent xmlns:mc="http://schemas.openxmlformats.org/markup-compatibility/2006">
          <mc:Choice Requires="x14">
            <control shapeId="4167" r:id="rId61" name="Check Box 71">
              <controlPr defaultSize="0" autoFill="0" autoLine="0" autoPict="0">
                <anchor moveWithCells="1">
                  <from>
                    <xdr:col>1</xdr:col>
                    <xdr:colOff>28575</xdr:colOff>
                    <xdr:row>82</xdr:row>
                    <xdr:rowOff>190500</xdr:rowOff>
                  </from>
                  <to>
                    <xdr:col>4</xdr:col>
                    <xdr:colOff>85725</xdr:colOff>
                    <xdr:row>84</xdr:row>
                    <xdr:rowOff>38100</xdr:rowOff>
                  </to>
                </anchor>
              </controlPr>
            </control>
          </mc:Choice>
        </mc:AlternateContent>
        <mc:AlternateContent xmlns:mc="http://schemas.openxmlformats.org/markup-compatibility/2006">
          <mc:Choice Requires="x14">
            <control shapeId="4168" r:id="rId62" name="Check Box 72">
              <controlPr defaultSize="0" autoFill="0" autoLine="0" autoPict="0">
                <anchor moveWithCells="1">
                  <from>
                    <xdr:col>1</xdr:col>
                    <xdr:colOff>28575</xdr:colOff>
                    <xdr:row>83</xdr:row>
                    <xdr:rowOff>190500</xdr:rowOff>
                  </from>
                  <to>
                    <xdr:col>4</xdr:col>
                    <xdr:colOff>85725</xdr:colOff>
                    <xdr:row>85</xdr:row>
                    <xdr:rowOff>38100</xdr:rowOff>
                  </to>
                </anchor>
              </controlPr>
            </control>
          </mc:Choice>
        </mc:AlternateContent>
        <mc:AlternateContent xmlns:mc="http://schemas.openxmlformats.org/markup-compatibility/2006">
          <mc:Choice Requires="x14">
            <control shapeId="4169" r:id="rId63" name="Check Box 73">
              <controlPr defaultSize="0" autoFill="0" autoLine="0" autoPict="0">
                <anchor moveWithCells="1">
                  <from>
                    <xdr:col>1</xdr:col>
                    <xdr:colOff>28575</xdr:colOff>
                    <xdr:row>84</xdr:row>
                    <xdr:rowOff>190500</xdr:rowOff>
                  </from>
                  <to>
                    <xdr:col>4</xdr:col>
                    <xdr:colOff>76200</xdr:colOff>
                    <xdr:row>86</xdr:row>
                    <xdr:rowOff>38100</xdr:rowOff>
                  </to>
                </anchor>
              </controlPr>
            </control>
          </mc:Choice>
        </mc:AlternateContent>
        <mc:AlternateContent xmlns:mc="http://schemas.openxmlformats.org/markup-compatibility/2006">
          <mc:Choice Requires="x14">
            <control shapeId="4170" r:id="rId64" name="Check Box 74">
              <controlPr defaultSize="0" autoFill="0" autoLine="0" autoPict="0">
                <anchor moveWithCells="1">
                  <from>
                    <xdr:col>1</xdr:col>
                    <xdr:colOff>28575</xdr:colOff>
                    <xdr:row>85</xdr:row>
                    <xdr:rowOff>190500</xdr:rowOff>
                  </from>
                  <to>
                    <xdr:col>4</xdr:col>
                    <xdr:colOff>76200</xdr:colOff>
                    <xdr:row>87</xdr:row>
                    <xdr:rowOff>38100</xdr:rowOff>
                  </to>
                </anchor>
              </controlPr>
            </control>
          </mc:Choice>
        </mc:AlternateContent>
        <mc:AlternateContent xmlns:mc="http://schemas.openxmlformats.org/markup-compatibility/2006">
          <mc:Choice Requires="x14">
            <control shapeId="4171" r:id="rId65" name="Check Box 75">
              <controlPr defaultSize="0" autoFill="0" autoLine="0" autoPict="0">
                <anchor moveWithCells="1">
                  <from>
                    <xdr:col>1</xdr:col>
                    <xdr:colOff>28575</xdr:colOff>
                    <xdr:row>86</xdr:row>
                    <xdr:rowOff>190500</xdr:rowOff>
                  </from>
                  <to>
                    <xdr:col>4</xdr:col>
                    <xdr:colOff>85725</xdr:colOff>
                    <xdr:row>88</xdr:row>
                    <xdr:rowOff>38100</xdr:rowOff>
                  </to>
                </anchor>
              </controlPr>
            </control>
          </mc:Choice>
        </mc:AlternateContent>
        <mc:AlternateContent xmlns:mc="http://schemas.openxmlformats.org/markup-compatibility/2006">
          <mc:Choice Requires="x14">
            <control shapeId="4172" r:id="rId66" name="Check Box 76">
              <controlPr defaultSize="0" autoFill="0" autoLine="0" autoPict="0">
                <anchor moveWithCells="1">
                  <from>
                    <xdr:col>1</xdr:col>
                    <xdr:colOff>28575</xdr:colOff>
                    <xdr:row>93</xdr:row>
                    <xdr:rowOff>38100</xdr:rowOff>
                  </from>
                  <to>
                    <xdr:col>4</xdr:col>
                    <xdr:colOff>76200</xdr:colOff>
                    <xdr:row>95</xdr:row>
                    <xdr:rowOff>38100</xdr:rowOff>
                  </to>
                </anchor>
              </controlPr>
            </control>
          </mc:Choice>
        </mc:AlternateContent>
        <mc:AlternateContent xmlns:mc="http://schemas.openxmlformats.org/markup-compatibility/2006">
          <mc:Choice Requires="x14">
            <control shapeId="4173" r:id="rId67" name="Check Box 77">
              <controlPr defaultSize="0" autoFill="0" autoLine="0" autoPict="0">
                <anchor moveWithCells="1">
                  <from>
                    <xdr:col>1</xdr:col>
                    <xdr:colOff>28575</xdr:colOff>
                    <xdr:row>94</xdr:row>
                    <xdr:rowOff>190500</xdr:rowOff>
                  </from>
                  <to>
                    <xdr:col>4</xdr:col>
                    <xdr:colOff>76200</xdr:colOff>
                    <xdr:row>96</xdr:row>
                    <xdr:rowOff>38100</xdr:rowOff>
                  </to>
                </anchor>
              </controlPr>
            </control>
          </mc:Choice>
        </mc:AlternateContent>
        <mc:AlternateContent xmlns:mc="http://schemas.openxmlformats.org/markup-compatibility/2006">
          <mc:Choice Requires="x14">
            <control shapeId="4174" r:id="rId68" name="Check Box 78">
              <controlPr defaultSize="0" autoFill="0" autoLine="0" autoPict="0">
                <anchor moveWithCells="1">
                  <from>
                    <xdr:col>1</xdr:col>
                    <xdr:colOff>28575</xdr:colOff>
                    <xdr:row>95</xdr:row>
                    <xdr:rowOff>190500</xdr:rowOff>
                  </from>
                  <to>
                    <xdr:col>4</xdr:col>
                    <xdr:colOff>85725</xdr:colOff>
                    <xdr:row>97</xdr:row>
                    <xdr:rowOff>38100</xdr:rowOff>
                  </to>
                </anchor>
              </controlPr>
            </control>
          </mc:Choice>
        </mc:AlternateContent>
        <mc:AlternateContent xmlns:mc="http://schemas.openxmlformats.org/markup-compatibility/2006">
          <mc:Choice Requires="x14">
            <control shapeId="4175" r:id="rId69" name="Check Box 79">
              <controlPr defaultSize="0" autoFill="0" autoLine="0" autoPict="0">
                <anchor moveWithCells="1">
                  <from>
                    <xdr:col>1</xdr:col>
                    <xdr:colOff>28575</xdr:colOff>
                    <xdr:row>96</xdr:row>
                    <xdr:rowOff>190500</xdr:rowOff>
                  </from>
                  <to>
                    <xdr:col>4</xdr:col>
                    <xdr:colOff>85725</xdr:colOff>
                    <xdr:row>98</xdr:row>
                    <xdr:rowOff>38100</xdr:rowOff>
                  </to>
                </anchor>
              </controlPr>
            </control>
          </mc:Choice>
        </mc:AlternateContent>
        <mc:AlternateContent xmlns:mc="http://schemas.openxmlformats.org/markup-compatibility/2006">
          <mc:Choice Requires="x14">
            <control shapeId="4176" r:id="rId70" name="Check Box 80">
              <controlPr defaultSize="0" autoFill="0" autoLine="0" autoPict="0">
                <anchor moveWithCells="1">
                  <from>
                    <xdr:col>1</xdr:col>
                    <xdr:colOff>28575</xdr:colOff>
                    <xdr:row>97</xdr:row>
                    <xdr:rowOff>190500</xdr:rowOff>
                  </from>
                  <to>
                    <xdr:col>4</xdr:col>
                    <xdr:colOff>76200</xdr:colOff>
                    <xdr:row>99</xdr:row>
                    <xdr:rowOff>38100</xdr:rowOff>
                  </to>
                </anchor>
              </controlPr>
            </control>
          </mc:Choice>
        </mc:AlternateContent>
        <mc:AlternateContent xmlns:mc="http://schemas.openxmlformats.org/markup-compatibility/2006">
          <mc:Choice Requires="x14">
            <control shapeId="4177" r:id="rId71" name="Check Box 81">
              <controlPr defaultSize="0" autoFill="0" autoLine="0" autoPict="0">
                <anchor moveWithCells="1">
                  <from>
                    <xdr:col>1</xdr:col>
                    <xdr:colOff>28575</xdr:colOff>
                    <xdr:row>98</xdr:row>
                    <xdr:rowOff>190500</xdr:rowOff>
                  </from>
                  <to>
                    <xdr:col>4</xdr:col>
                    <xdr:colOff>76200</xdr:colOff>
                    <xdr:row>100</xdr:row>
                    <xdr:rowOff>38100</xdr:rowOff>
                  </to>
                </anchor>
              </controlPr>
            </control>
          </mc:Choice>
        </mc:AlternateContent>
        <mc:AlternateContent xmlns:mc="http://schemas.openxmlformats.org/markup-compatibility/2006">
          <mc:Choice Requires="x14">
            <control shapeId="4178" r:id="rId72" name="Check Box 82">
              <controlPr defaultSize="0" autoFill="0" autoLine="0" autoPict="0">
                <anchor moveWithCells="1">
                  <from>
                    <xdr:col>1</xdr:col>
                    <xdr:colOff>28575</xdr:colOff>
                    <xdr:row>99</xdr:row>
                    <xdr:rowOff>190500</xdr:rowOff>
                  </from>
                  <to>
                    <xdr:col>4</xdr:col>
                    <xdr:colOff>85725</xdr:colOff>
                    <xdr:row>101</xdr:row>
                    <xdr:rowOff>38100</xdr:rowOff>
                  </to>
                </anchor>
              </controlPr>
            </control>
          </mc:Choice>
        </mc:AlternateContent>
        <mc:AlternateContent xmlns:mc="http://schemas.openxmlformats.org/markup-compatibility/2006">
          <mc:Choice Requires="x14">
            <control shapeId="4179" r:id="rId73" name="Check Box 83">
              <controlPr defaultSize="0" autoFill="0" autoLine="0" autoPict="0">
                <anchor moveWithCells="1">
                  <from>
                    <xdr:col>1</xdr:col>
                    <xdr:colOff>19050</xdr:colOff>
                    <xdr:row>116</xdr:row>
                    <xdr:rowOff>28575</xdr:rowOff>
                  </from>
                  <to>
                    <xdr:col>4</xdr:col>
                    <xdr:colOff>66675</xdr:colOff>
                    <xdr:row>118</xdr:row>
                    <xdr:rowOff>28575</xdr:rowOff>
                  </to>
                </anchor>
              </controlPr>
            </control>
          </mc:Choice>
        </mc:AlternateContent>
        <mc:AlternateContent xmlns:mc="http://schemas.openxmlformats.org/markup-compatibility/2006">
          <mc:Choice Requires="x14">
            <control shapeId="4180" r:id="rId74" name="Check Box 84">
              <controlPr defaultSize="0" autoFill="0" autoLine="0" autoPict="0">
                <anchor moveWithCells="1">
                  <from>
                    <xdr:col>1</xdr:col>
                    <xdr:colOff>19050</xdr:colOff>
                    <xdr:row>117</xdr:row>
                    <xdr:rowOff>180975</xdr:rowOff>
                  </from>
                  <to>
                    <xdr:col>4</xdr:col>
                    <xdr:colOff>66675</xdr:colOff>
                    <xdr:row>119</xdr:row>
                    <xdr:rowOff>19050</xdr:rowOff>
                  </to>
                </anchor>
              </controlPr>
            </control>
          </mc:Choice>
        </mc:AlternateContent>
        <mc:AlternateContent xmlns:mc="http://schemas.openxmlformats.org/markup-compatibility/2006">
          <mc:Choice Requires="x14">
            <control shapeId="4181" r:id="rId75" name="Check Box 85">
              <controlPr defaultSize="0" autoFill="0" autoLine="0" autoPict="0">
                <anchor moveWithCells="1">
                  <from>
                    <xdr:col>1</xdr:col>
                    <xdr:colOff>19050</xdr:colOff>
                    <xdr:row>118</xdr:row>
                    <xdr:rowOff>190500</xdr:rowOff>
                  </from>
                  <to>
                    <xdr:col>4</xdr:col>
                    <xdr:colOff>76200</xdr:colOff>
                    <xdr:row>120</xdr:row>
                    <xdr:rowOff>28575</xdr:rowOff>
                  </to>
                </anchor>
              </controlPr>
            </control>
          </mc:Choice>
        </mc:AlternateContent>
        <mc:AlternateContent xmlns:mc="http://schemas.openxmlformats.org/markup-compatibility/2006">
          <mc:Choice Requires="x14">
            <control shapeId="4182" r:id="rId76" name="Check Box 86">
              <controlPr defaultSize="0" autoFill="0" autoLine="0" autoPict="0">
                <anchor moveWithCells="1">
                  <from>
                    <xdr:col>1</xdr:col>
                    <xdr:colOff>19050</xdr:colOff>
                    <xdr:row>119</xdr:row>
                    <xdr:rowOff>180975</xdr:rowOff>
                  </from>
                  <to>
                    <xdr:col>4</xdr:col>
                    <xdr:colOff>76200</xdr:colOff>
                    <xdr:row>121</xdr:row>
                    <xdr:rowOff>28575</xdr:rowOff>
                  </to>
                </anchor>
              </controlPr>
            </control>
          </mc:Choice>
        </mc:AlternateContent>
        <mc:AlternateContent xmlns:mc="http://schemas.openxmlformats.org/markup-compatibility/2006">
          <mc:Choice Requires="x14">
            <control shapeId="4183" r:id="rId77" name="Check Box 87">
              <controlPr defaultSize="0" autoFill="0" autoLine="0" autoPict="0">
                <anchor moveWithCells="1">
                  <from>
                    <xdr:col>1</xdr:col>
                    <xdr:colOff>19050</xdr:colOff>
                    <xdr:row>120</xdr:row>
                    <xdr:rowOff>180975</xdr:rowOff>
                  </from>
                  <to>
                    <xdr:col>4</xdr:col>
                    <xdr:colOff>66675</xdr:colOff>
                    <xdr:row>122</xdr:row>
                    <xdr:rowOff>28575</xdr:rowOff>
                  </to>
                </anchor>
              </controlPr>
            </control>
          </mc:Choice>
        </mc:AlternateContent>
        <mc:AlternateContent xmlns:mc="http://schemas.openxmlformats.org/markup-compatibility/2006">
          <mc:Choice Requires="x14">
            <control shapeId="4184" r:id="rId78" name="Check Box 88">
              <controlPr defaultSize="0" autoFill="0" autoLine="0" autoPict="0">
                <anchor moveWithCells="1">
                  <from>
                    <xdr:col>1</xdr:col>
                    <xdr:colOff>19050</xdr:colOff>
                    <xdr:row>121</xdr:row>
                    <xdr:rowOff>180975</xdr:rowOff>
                  </from>
                  <to>
                    <xdr:col>4</xdr:col>
                    <xdr:colOff>66675</xdr:colOff>
                    <xdr:row>123</xdr:row>
                    <xdr:rowOff>28575</xdr:rowOff>
                  </to>
                </anchor>
              </controlPr>
            </control>
          </mc:Choice>
        </mc:AlternateContent>
        <mc:AlternateContent xmlns:mc="http://schemas.openxmlformats.org/markup-compatibility/2006">
          <mc:Choice Requires="x14">
            <control shapeId="4185" r:id="rId79" name="Check Box 89">
              <controlPr defaultSize="0" autoFill="0" autoLine="0" autoPict="0">
                <anchor moveWithCells="1">
                  <from>
                    <xdr:col>1</xdr:col>
                    <xdr:colOff>19050</xdr:colOff>
                    <xdr:row>122</xdr:row>
                    <xdr:rowOff>180975</xdr:rowOff>
                  </from>
                  <to>
                    <xdr:col>4</xdr:col>
                    <xdr:colOff>76200</xdr:colOff>
                    <xdr:row>124</xdr:row>
                    <xdr:rowOff>28575</xdr:rowOff>
                  </to>
                </anchor>
              </controlPr>
            </control>
          </mc:Choice>
        </mc:AlternateContent>
        <mc:AlternateContent xmlns:mc="http://schemas.openxmlformats.org/markup-compatibility/2006">
          <mc:Choice Requires="x14">
            <control shapeId="4186" r:id="rId80" name="Check Box 90">
              <controlPr defaultSize="0" autoFill="0" autoLine="0" autoPict="0">
                <anchor moveWithCells="1">
                  <from>
                    <xdr:col>1</xdr:col>
                    <xdr:colOff>19050</xdr:colOff>
                    <xdr:row>123</xdr:row>
                    <xdr:rowOff>180975</xdr:rowOff>
                  </from>
                  <to>
                    <xdr:col>4</xdr:col>
                    <xdr:colOff>76200</xdr:colOff>
                    <xdr:row>125</xdr:row>
                    <xdr:rowOff>28575</xdr:rowOff>
                  </to>
                </anchor>
              </controlPr>
            </control>
          </mc:Choice>
        </mc:AlternateContent>
        <mc:AlternateContent xmlns:mc="http://schemas.openxmlformats.org/markup-compatibility/2006">
          <mc:Choice Requires="x14">
            <control shapeId="4187" r:id="rId81" name="Option Button 91">
              <controlPr defaultSize="0" autoFill="0" autoLine="0" autoPict="0">
                <anchor moveWithCells="1">
                  <from>
                    <xdr:col>0</xdr:col>
                    <xdr:colOff>114300</xdr:colOff>
                    <xdr:row>40</xdr:row>
                    <xdr:rowOff>9525</xdr:rowOff>
                  </from>
                  <to>
                    <xdr:col>2</xdr:col>
                    <xdr:colOff>171450</xdr:colOff>
                    <xdr:row>41</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処理業者意識調査票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岡田　大介</dc:creator>
  <cp:lastModifiedBy>岡田　大介</cp:lastModifiedBy>
  <cp:lastPrinted>2025-05-26T07:05:58Z</cp:lastPrinted>
  <dcterms:created xsi:type="dcterms:W3CDTF">2024-04-23T04:29:50Z</dcterms:created>
  <dcterms:modified xsi:type="dcterms:W3CDTF">2025-06-04T07:02:12Z</dcterms:modified>
</cp:coreProperties>
</file>